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'SC-1'!$A$1:$I$45</definedName>
    <definedName name="_xlnm.Print_Area" localSheetId="2">'SC-2'!$A$1:$J$37</definedName>
    <definedName name="_xlnm.Print_Area" localSheetId="3">'SC-3'!$A$1:$G$14</definedName>
    <definedName name="_xlnm.Print_Area" localSheetId="4">'SC-4A'!$A$1:$G$29</definedName>
    <definedName name="_xlnm.Print_Area" localSheetId="5">'SC-4B'!$A$1:$G$23</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1" i="7" l="1"/>
  <c r="A5" i="16"/>
  <c r="A6" i="8" s="1"/>
  <c r="A5" i="7" s="1"/>
  <c r="A3" i="16"/>
  <c r="A5" i="9"/>
  <c r="A3" i="9"/>
  <c r="A5" i="3" l="1"/>
  <c r="A3" i="3"/>
  <c r="A5" i="18"/>
  <c r="A3" i="18"/>
  <c r="F12" i="16" l="1"/>
  <c r="F14" i="16"/>
  <c r="F15" i="16"/>
  <c r="F18" i="16"/>
  <c r="F19" i="16"/>
  <c r="A1" i="16"/>
  <c r="A3" i="8"/>
  <c r="A3" i="7" s="1"/>
  <c r="A2" i="8"/>
  <c r="A2" i="7" s="1"/>
  <c r="F20" i="16" l="1"/>
</calcChain>
</file>

<file path=xl/sharedStrings.xml><?xml version="1.0" encoding="utf-8"?>
<sst xmlns="http://schemas.openxmlformats.org/spreadsheetml/2006/main" count="284" uniqueCount="157">
  <si>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</si>
  <si>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</si>
  <si>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</si>
  <si>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</si>
  <si>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</si>
  <si>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</si>
  <si>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</si>
  <si>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</si>
  <si>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</si>
  <si>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</si>
  <si>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</si>
  <si>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</si>
  <si>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</si>
  <si>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</si>
  <si>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</si>
  <si>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</si>
  <si>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</si>
  <si>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</si>
  <si>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</si>
  <si>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</si>
  <si>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</si>
  <si>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</si>
  <si>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</si>
  <si>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</si>
  <si>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</si>
  <si>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</si>
  <si>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</si>
  <si>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</si>
  <si>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</si>
  <si>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</si>
  <si>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</si>
  <si>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</si>
  <si>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</si>
  <si>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</si>
  <si>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</si>
  <si>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</si>
  <si>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</si>
  <si>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</si>
  <si>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</si>
  <si>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</si>
  <si>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</si>
  <si>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</si>
  <si>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</si>
  <si>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</si>
  <si>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</si>
  <si>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</si>
  <si>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</si>
  <si>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</si>
  <si>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</si>
  <si>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</si>
  <si>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</si>
  <si>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</si>
  <si>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</si>
  <si>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</si>
  <si>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</si>
  <si>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</si>
  <si>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</si>
  <si>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</si>
  <si>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</si>
  <si>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</si>
  <si>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</si>
  <si>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</si>
  <si>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</si>
  <si>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</si>
  <si>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</si>
  <si>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</si>
  <si>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</si>
  <si>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</si>
  <si>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</si>
  <si>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</si>
  <si>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</si>
  <si>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</si>
  <si>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</si>
  <si>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</si>
  <si>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</si>
  <si>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</si>
  <si>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</si>
  <si>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</si>
  <si>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</si>
  <si>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</si>
  <si>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</si>
  <si>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</si>
  <si>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</si>
  <si>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</si>
  <si>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</si>
  <si>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</si>
  <si>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</si>
  <si>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</si>
  <si>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</si>
  <si>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</si>
  <si>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</si>
  <si>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</si>
  <si>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</si>
  <si>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Spare Part</t>
  </si>
  <si>
    <t>Dial Type Thermometer (OTI, WTI 1each)</t>
  </si>
  <si>
    <t>Oil Level Gauge</t>
  </si>
  <si>
    <t>All Types of Fuses (100% of used)</t>
  </si>
  <si>
    <t>Complete Set of Gaskets</t>
  </si>
  <si>
    <t>Complete set of Pressure Relief Device</t>
  </si>
  <si>
    <t>One BCT of each type</t>
  </si>
  <si>
    <t>Cooler Control Contactors</t>
  </si>
  <si>
    <t>OLTC Motor Contactor</t>
  </si>
  <si>
    <t>Complete set of Bucholz Relay</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</si>
  <si>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</si>
  <si>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</si>
  <si>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</si>
  <si>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</si>
  <si>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</si>
  <si>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</si>
  <si>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</si>
  <si>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</si>
  <si>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r>
      <t xml:space="preserve">Reinforced Cement Concrete Foundation for Steel Structures </t>
    </r>
    <r>
      <rPr>
        <sz val="11"/>
        <rFont val="Times New Roman"/>
        <family val="1"/>
      </rPr>
      <t>complete excavation, backfilling, forms, concrete works and reinforcement bars</t>
    </r>
  </si>
  <si>
    <t>Dismantling Works</t>
  </si>
  <si>
    <t>132kV Phase Bushing, 33kV Bushing &amp; Neutral Bushing (1 each)</t>
  </si>
  <si>
    <t>Cu.m.</t>
  </si>
  <si>
    <t>Indicating lamps (100% of used), Lot</t>
  </si>
  <si>
    <t>Sets</t>
  </si>
  <si>
    <t>Lots</t>
  </si>
  <si>
    <t>Set</t>
  </si>
  <si>
    <t>Lot</t>
  </si>
  <si>
    <t>600 V Control Cable and Power cable required to complete the scope of work as specified</t>
  </si>
  <si>
    <t>Conductors of suitable size with connector and accessories to complete the scope of Work for 132/33kV Transformer Bay</t>
  </si>
  <si>
    <t>Conductors suitable for 2500 A with connector and accessories to complete the scope of Work for 33kV Busbar upgradation</t>
  </si>
  <si>
    <t>Earthing of Transformer, Equipment with Buried Copper strips/Conductors with Risers, Electrode grounding materials and accessories to complete the specified scope of works, complete, Lot.</t>
  </si>
  <si>
    <t>Spare Parts for 132/33kV, 63MVA Power Transformer</t>
  </si>
  <si>
    <t>Sub Total of (4)</t>
  </si>
  <si>
    <t>Modification of Foundation for Transformer with Rail for the load of 63 MVA Power Transformer</t>
  </si>
  <si>
    <t>Dismantling and Removal of 132/33 kV 30 MVA Transformer and its accessaries to safe location within Substation compound</t>
  </si>
  <si>
    <t>Dismantling &amp; Removal of Existing 132kV &amp; 33kV CT</t>
  </si>
  <si>
    <t>Dismantling of 33kV Bus bar</t>
  </si>
  <si>
    <t>132 kV, 30 VA, 5 core current transformer 300-600-900/1A, complete with all accessories</t>
  </si>
  <si>
    <t>33 kV, 30 VA, 3 core current transformer 1200-1600/1A, complete with all accessories</t>
  </si>
  <si>
    <t>132 kV, 30 VA, 5 core current transformer 300-600-900/1A, complete with all accessorie</t>
  </si>
  <si>
    <t>Tender No. Re-GOD/2078/079-14; Package 10 : Gandak Substation</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</si>
  <si>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</si>
  <si>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</si>
  <si>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</si>
  <si>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</si>
  <si>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</si>
  <si>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</si>
  <si>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</si>
  <si>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</si>
  <si>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</si>
  <si>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</si>
  <si>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</si>
  <si>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</si>
  <si>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</si>
  <si>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</si>
  <si>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</si>
  <si>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</si>
  <si>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</si>
  <si>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</si>
  <si>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 xml:space="preserve">132/33kV, 40/51.5/63 MVA Power Transformer with OLTC, RTCC Facility, Online Dissolved Gas and Moisture Analyser,  LA Mounted on LV side and Bushing CT Complete; insulating oil for first filling including extra to account for spillage, sampling etc. with all accessories as specified  </t>
  </si>
  <si>
    <t>Unit Rate (NPR)</t>
  </si>
  <si>
    <t>Price Schedule No 4. Installation and other Services</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</si>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</sst>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24"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4"/>
      <name val="Times New Roman"/>
      <family val="1"/>
    </font>
    <font>
      <b/>
      <sz val="12"/>
      <name val="Times New Roman"/>
      <family val="1"/>
    </font>
    <font>
      <b/>
      <sz val="11"/>
      <name val="Times New Roman"/>
      <family val="1"/>
    </font>
    <font>
      <sz val="11"/>
      <name val="Times New Roman"/>
      <family val="1"/>
    </font>
    <font>
      <b/>
      <i/>
      <sz val="1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b/>
      <sz val="16"/>
      <name val="Times New Roman"/>
      <family val="1"/>
    </font>
    <font>
      <b/>
      <sz val="10"/>
      <name val="Times New Roman"/>
      <family val="1"/>
    </font>
    <font>
      <u/>
      <sz val="11"/>
      <name val="Times New Roman"/>
      <family val="1"/>
    </font>
    <font>
      <vertAlign val="superscript"/>
      <sz val="11"/>
      <name val="Times New Roman"/>
      <family val="1"/>
    </font>
    <font>
      <b/>
      <vertAlign val="superscript"/>
      <sz val="12"/>
      <name val="Times New Roman"/>
      <family val="1"/>
    </font>
    <font>
      <b/>
      <sz val="18"/>
      <name val="Times New Roman"/>
      <family val="1"/>
    </font>
    <font>
      <i/>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11">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cellStyleXfs>
  <cellXfs count="321">
    <xf numFmtId="0" fontId="0" fillId="0" borderId="0" xfId="0"/>
    <xf numFmtId="0" fontId="8" fillId="0" borderId="0" xfId="2" applyFont="1" applyBorder="1" applyAlignment="1">
      <alignment horizontal="left" vertical="center"/>
    </xf>
    <xf numFmtId="0" fontId="9" fillId="0" borderId="0" xfId="4" applyFont="1" applyAlignment="1">
      <alignment horizontal="center" vertical="center"/>
    </xf>
    <xf numFmtId="9" fontId="9" fillId="0" borderId="0" xfId="4" applyNumberFormat="1" applyFont="1" applyAlignment="1">
      <alignment horizontal="center" vertical="center"/>
    </xf>
    <xf numFmtId="0" fontId="8" fillId="0" borderId="2" xfId="3" quotePrefix="1" applyFont="1" applyBorder="1" applyAlignment="1">
      <alignment horizontal="center" vertical="center"/>
    </xf>
    <xf numFmtId="0" fontId="8" fillId="0" borderId="2" xfId="3" quotePrefix="1" applyFont="1" applyBorder="1" applyAlignment="1">
      <alignment horizontal="left" vertical="center"/>
    </xf>
    <xf numFmtId="0" fontId="8" fillId="0" borderId="25" xfId="0" applyFont="1" applyBorder="1" applyAlignment="1">
      <alignment vertical="center" wrapText="1"/>
    </xf>
    <xf numFmtId="0" fontId="8" fillId="0" borderId="2" xfId="0" applyFont="1" applyBorder="1" applyAlignment="1">
      <alignment vertical="center" wrapText="1"/>
    </xf>
    <xf numFmtId="0" fontId="9" fillId="0" borderId="26" xfId="0" applyNumberFormat="1" applyFont="1" applyBorder="1" applyAlignment="1">
      <alignment horizontal="center" vertical="center"/>
    </xf>
    <xf numFmtId="0" fontId="9" fillId="0" borderId="24" xfId="0" applyNumberFormat="1" applyFont="1" applyBorder="1" applyAlignment="1">
      <alignment horizontal="center" vertical="center"/>
    </xf>
    <xf numFmtId="0" fontId="9" fillId="0" borderId="27" xfId="0" applyNumberFormat="1" applyFont="1" applyBorder="1" applyAlignment="1">
      <alignment horizontal="center" vertical="center"/>
    </xf>
    <xf numFmtId="0" fontId="9" fillId="0" borderId="2" xfId="0" applyFont="1" applyBorder="1" applyAlignment="1">
      <alignment vertical="center"/>
    </xf>
    <xf numFmtId="0" fontId="8" fillId="0" borderId="2" xfId="0" applyFont="1" applyBorder="1"/>
    <xf numFmtId="0" fontId="9" fillId="0" borderId="2" xfId="0" applyFont="1" applyBorder="1"/>
    <xf numFmtId="0" fontId="9" fillId="0" borderId="2" xfId="0" applyFont="1" applyBorder="1" applyAlignment="1"/>
    <xf numFmtId="43" fontId="9" fillId="0" borderId="2" xfId="0" applyNumberFormat="1" applyFont="1" applyBorder="1"/>
    <xf numFmtId="0" fontId="8" fillId="0" borderId="2" xfId="0" applyFont="1" applyFill="1" applyBorder="1"/>
    <xf numFmtId="0" fontId="9" fillId="0" borderId="2" xfId="0" applyFont="1" applyFill="1" applyBorder="1"/>
    <xf numFmtId="164" fontId="9" fillId="0" borderId="0" xfId="0" applyNumberFormat="1" applyFont="1" applyAlignment="1">
      <alignment horizontal="left"/>
    </xf>
    <xf numFmtId="164" fontId="9" fillId="0" borderId="0" xfId="0" applyNumberFormat="1" applyFont="1" applyBorder="1" applyAlignment="1">
      <alignment wrapText="1"/>
    </xf>
    <xf numFmtId="0" fontId="9" fillId="0" borderId="0" xfId="0" applyFont="1"/>
    <xf numFmtId="164" fontId="9" fillId="0" borderId="0" xfId="0" applyNumberFormat="1" applyFont="1" applyBorder="1" applyAlignment="1">
      <alignment horizontal="center"/>
    </xf>
    <xf numFmtId="0" fontId="11" fillId="0" borderId="0" xfId="6" applyFont="1"/>
    <xf numFmtId="0" fontId="12" fillId="0" borderId="0" xfId="6" applyFont="1" applyFill="1" applyBorder="1"/>
    <xf numFmtId="0" fontId="13" fillId="0" borderId="0" xfId="6" applyFont="1" applyFill="1" applyBorder="1" applyAlignment="1">
      <alignment vertical="center"/>
    </xf>
    <xf numFmtId="0" fontId="13" fillId="0" borderId="0" xfId="6" applyFont="1" applyAlignment="1">
      <alignment horizontal="justify" vertical="center" wrapText="1"/>
    </xf>
    <xf numFmtId="0" fontId="12" fillId="0" borderId="0" xfId="6" applyFont="1" applyAlignment="1">
      <alignment horizontal="center" vertical="top" wrapText="1"/>
    </xf>
    <xf numFmtId="0" fontId="13" fillId="0" borderId="0" xfId="6" applyFont="1" applyAlignment="1">
      <alignment horizontal="justify" vertical="top" wrapText="1"/>
    </xf>
    <xf numFmtId="0" fontId="12" fillId="0" borderId="2" xfId="7" applyFont="1" applyBorder="1" applyAlignment="1">
      <alignment horizontal="center" vertical="center" wrapText="1"/>
    </xf>
    <xf numFmtId="0" fontId="12" fillId="0" borderId="9" xfId="7" applyFont="1" applyBorder="1" applyAlignment="1">
      <alignment horizontal="center" vertical="center" wrapText="1"/>
    </xf>
    <xf numFmtId="0" fontId="13" fillId="0" borderId="10" xfId="6" quotePrefix="1" applyFont="1" applyFill="1" applyBorder="1" applyAlignment="1">
      <alignment horizontal="center" vertical="center" wrapText="1"/>
    </xf>
    <xf numFmtId="0" fontId="13" fillId="0" borderId="2" xfId="6" quotePrefix="1" applyFont="1" applyFill="1" applyBorder="1" applyAlignment="1">
      <alignment horizontal="center" vertical="center" wrapText="1"/>
    </xf>
    <xf numFmtId="0" fontId="13" fillId="3" borderId="2" xfId="7" quotePrefix="1" applyFont="1" applyFill="1" applyBorder="1" applyAlignment="1">
      <alignment horizontal="center" vertical="center" wrapText="1"/>
    </xf>
    <xf numFmtId="0" fontId="13" fillId="3" borderId="9" xfId="7" quotePrefix="1" applyFont="1" applyFill="1" applyBorder="1" applyAlignment="1">
      <alignment horizontal="center" vertical="center" wrapText="1"/>
    </xf>
    <xf numFmtId="0" fontId="8" fillId="0" borderId="10" xfId="10" applyFont="1" applyBorder="1" applyAlignment="1">
      <alignment horizontal="center" vertical="center"/>
    </xf>
    <xf numFmtId="0" fontId="8" fillId="0" borderId="2" xfId="10" applyFont="1" applyBorder="1" applyAlignment="1">
      <alignment horizontal="left" vertical="center" wrapText="1"/>
    </xf>
    <xf numFmtId="166" fontId="9" fillId="0" borderId="2" xfId="0" applyNumberFormat="1" applyFont="1" applyFill="1" applyBorder="1" applyAlignment="1">
      <alignment vertical="center" wrapText="1"/>
    </xf>
    <xf numFmtId="166" fontId="16" fillId="0" borderId="2" xfId="0" applyNumberFormat="1" applyFont="1" applyFill="1" applyBorder="1" applyAlignment="1">
      <alignment vertical="center" wrapText="1"/>
    </xf>
    <xf numFmtId="0" fontId="8" fillId="0" borderId="2" xfId="6" applyFont="1" applyFill="1" applyBorder="1" applyAlignment="1">
      <alignment horizontal="left" vertical="center" wrapText="1"/>
    </xf>
    <xf numFmtId="0" fontId="8" fillId="0" borderId="2" xfId="0" applyFont="1" applyFill="1" applyBorder="1" applyAlignment="1" applyProtection="1">
      <alignment horizontal="justify" vertical="center"/>
    </xf>
    <xf numFmtId="166" fontId="9" fillId="0" borderId="26" xfId="0" applyNumberFormat="1" applyFont="1" applyFill="1" applyBorder="1" applyAlignment="1">
      <alignment vertical="center" wrapText="1"/>
    </xf>
    <xf numFmtId="166" fontId="16" fillId="0" borderId="26" xfId="0" applyNumberFormat="1" applyFont="1" applyFill="1" applyBorder="1" applyAlignment="1">
      <alignment vertical="center" wrapText="1"/>
    </xf>
    <xf numFmtId="0" fontId="9" fillId="0" borderId="24" xfId="0" applyFont="1" applyFill="1" applyBorder="1" applyAlignment="1">
      <alignment horizontal="justify" vertical="center"/>
    </xf>
    <xf numFmtId="0" fontId="9" fillId="0" borderId="24" xfId="0" applyFont="1" applyFill="1" applyBorder="1" applyAlignment="1">
      <alignment horizontal="center" vertical="center"/>
    </xf>
    <xf numFmtId="165" fontId="9" fillId="0" borderId="26" xfId="0" applyNumberFormat="1" applyFont="1" applyFill="1" applyBorder="1" applyAlignment="1">
      <alignment horizontal="justify" vertical="center"/>
    </xf>
    <xf numFmtId="166" fontId="9" fillId="0" borderId="24" xfId="0" applyNumberFormat="1" applyFont="1" applyFill="1" applyBorder="1" applyAlignment="1">
      <alignment vertical="center" wrapText="1"/>
    </xf>
    <xf numFmtId="166" fontId="16" fillId="0" borderId="24" xfId="0" applyNumberFormat="1" applyFont="1" applyFill="1" applyBorder="1" applyAlignment="1">
      <alignment vertical="center" wrapText="1"/>
    </xf>
    <xf numFmtId="0" fontId="9" fillId="0" borderId="26"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Fill="1" applyBorder="1" applyAlignment="1" applyProtection="1">
      <alignment horizontal="justify" vertical="center"/>
    </xf>
    <xf numFmtId="0" fontId="9"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26" xfId="0" applyFont="1" applyBorder="1" applyAlignment="1">
      <alignment horizontal="center" vertical="center"/>
    </xf>
    <xf numFmtId="0" fontId="9" fillId="0" borderId="26" xfId="6" applyFont="1" applyFill="1" applyBorder="1" applyAlignment="1">
      <alignment horizontal="center" vertical="center"/>
    </xf>
    <xf numFmtId="0" fontId="9" fillId="0" borderId="24" xfId="0" applyFont="1" applyBorder="1" applyAlignment="1" applyProtection="1">
      <alignment horizontal="left" vertical="center" wrapText="1"/>
    </xf>
    <xf numFmtId="0" fontId="9" fillId="0" borderId="24" xfId="0" applyFont="1" applyFill="1" applyBorder="1" applyAlignment="1" applyProtection="1">
      <alignment horizontal="center" vertical="center"/>
    </xf>
    <xf numFmtId="165" fontId="9" fillId="0" borderId="26" xfId="0" applyNumberFormat="1" applyFont="1" applyFill="1" applyBorder="1" applyAlignment="1" applyProtection="1">
      <alignment horizontal="justify" vertical="center"/>
    </xf>
    <xf numFmtId="165" fontId="9" fillId="0" borderId="27" xfId="0" applyNumberFormat="1" applyFont="1" applyFill="1" applyBorder="1" applyAlignment="1" applyProtection="1">
      <alignment horizontal="justify" vertical="center"/>
    </xf>
    <xf numFmtId="0" fontId="8" fillId="0" borderId="2" xfId="0" applyFont="1" applyBorder="1" applyAlignment="1">
      <alignment horizontal="justify" vertical="center"/>
    </xf>
    <xf numFmtId="0" fontId="9" fillId="0" borderId="26" xfId="0" applyFont="1" applyFill="1" applyBorder="1" applyAlignment="1">
      <alignment horizontal="left"/>
    </xf>
    <xf numFmtId="0" fontId="9" fillId="0" borderId="24" xfId="0" applyFont="1" applyFill="1" applyBorder="1" applyAlignment="1">
      <alignment horizontal="left"/>
    </xf>
    <xf numFmtId="0" fontId="9" fillId="0" borderId="27" xfId="0" applyFont="1" applyFill="1" applyBorder="1" applyAlignment="1">
      <alignment horizontal="left"/>
    </xf>
    <xf numFmtId="0" fontId="9" fillId="0" borderId="26" xfId="10" applyFont="1" applyBorder="1" applyAlignment="1">
      <alignment horizontal="center" vertical="center"/>
    </xf>
    <xf numFmtId="0" fontId="9" fillId="0" borderId="24" xfId="10" applyFont="1" applyBorder="1" applyAlignment="1">
      <alignment horizontal="center" vertical="center"/>
    </xf>
    <xf numFmtId="0" fontId="9" fillId="0" borderId="24" xfId="10" applyFont="1" applyFill="1" applyBorder="1" applyAlignment="1">
      <alignment horizontal="center" vertical="center"/>
    </xf>
    <xf numFmtId="0" fontId="9" fillId="0" borderId="27" xfId="10" applyFont="1" applyBorder="1" applyAlignment="1">
      <alignment horizontal="center" vertical="center"/>
    </xf>
    <xf numFmtId="0" fontId="9" fillId="0" borderId="33" xfId="0" applyFont="1" applyBorder="1" applyAlignment="1">
      <alignment horizontal="justify" vertical="top"/>
    </xf>
    <xf numFmtId="0" fontId="9" fillId="0" borderId="33" xfId="0" applyFont="1" applyFill="1" applyBorder="1" applyAlignment="1">
      <alignment horizontal="justify" vertical="center"/>
    </xf>
    <xf numFmtId="0" fontId="9" fillId="0" borderId="25" xfId="0" applyFont="1" applyFill="1" applyBorder="1" applyAlignment="1">
      <alignment horizontal="justify" vertical="center"/>
    </xf>
    <xf numFmtId="0" fontId="9" fillId="0" borderId="33"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0" xfId="0" applyFont="1" applyAlignment="1">
      <alignment vertical="center"/>
    </xf>
    <xf numFmtId="0" fontId="17" fillId="0" borderId="0" xfId="4" applyFont="1" applyAlignment="1">
      <alignment vertical="center"/>
    </xf>
    <xf numFmtId="0" fontId="7" fillId="0" borderId="0" xfId="4" applyFont="1" applyAlignment="1">
      <alignment vertical="center"/>
    </xf>
    <xf numFmtId="0" fontId="16" fillId="0" borderId="0" xfId="4" applyFont="1" applyAlignment="1">
      <alignment vertical="center"/>
    </xf>
    <xf numFmtId="43" fontId="13" fillId="0" borderId="2" xfId="4" applyNumberFormat="1" applyFont="1" applyBorder="1" applyAlignment="1">
      <alignment vertical="center"/>
    </xf>
    <xf numFmtId="0" fontId="9" fillId="0" borderId="0" xfId="4" applyFont="1" applyAlignment="1">
      <alignment vertical="center"/>
    </xf>
    <xf numFmtId="43" fontId="9" fillId="0" borderId="0" xfId="1" applyFont="1" applyAlignment="1">
      <alignment vertical="center"/>
    </xf>
    <xf numFmtId="0" fontId="8" fillId="0" borderId="10" xfId="3" quotePrefix="1" applyFont="1" applyBorder="1" applyAlignment="1">
      <alignment horizontal="center" vertical="center"/>
    </xf>
    <xf numFmtId="0" fontId="8" fillId="0" borderId="9" xfId="3" quotePrefix="1" applyFont="1" applyBorder="1" applyAlignment="1">
      <alignment horizontal="center" vertical="center"/>
    </xf>
    <xf numFmtId="0" fontId="8" fillId="0" borderId="10" xfId="0" applyFont="1" applyBorder="1" applyAlignment="1">
      <alignment horizontal="center" vertical="center"/>
    </xf>
    <xf numFmtId="0" fontId="9" fillId="0" borderId="9" xfId="0" applyFont="1" applyBorder="1" applyAlignment="1">
      <alignment vertical="center"/>
    </xf>
    <xf numFmtId="0" fontId="8" fillId="0" borderId="10" xfId="0" applyFont="1" applyBorder="1" applyAlignment="1">
      <alignment horizontal="center"/>
    </xf>
    <xf numFmtId="0" fontId="9" fillId="0" borderId="9" xfId="0" applyFont="1" applyBorder="1"/>
    <xf numFmtId="0" fontId="9" fillId="0" borderId="10" xfId="0" applyFont="1" applyBorder="1" applyAlignment="1">
      <alignment horizontal="right"/>
    </xf>
    <xf numFmtId="0" fontId="13" fillId="0" borderId="9" xfId="4" applyFont="1" applyBorder="1" applyAlignment="1">
      <alignment vertical="center"/>
    </xf>
    <xf numFmtId="0" fontId="8" fillId="0" borderId="10" xfId="0" applyFont="1" applyBorder="1" applyAlignment="1">
      <alignment horizontal="right"/>
    </xf>
    <xf numFmtId="0" fontId="9" fillId="6" borderId="19" xfId="4" applyFont="1" applyFill="1" applyBorder="1" applyAlignment="1">
      <alignment vertical="center"/>
    </xf>
    <xf numFmtId="0" fontId="9" fillId="6" borderId="20" xfId="4" applyFont="1" applyFill="1" applyBorder="1" applyAlignment="1">
      <alignment horizontal="center" vertical="center"/>
    </xf>
    <xf numFmtId="0" fontId="9" fillId="6" borderId="20" xfId="4" applyFont="1" applyFill="1" applyBorder="1" applyAlignment="1">
      <alignment vertical="center"/>
    </xf>
    <xf numFmtId="0" fontId="9" fillId="6" borderId="21" xfId="4" applyFont="1" applyFill="1" applyBorder="1" applyAlignment="1">
      <alignment vertical="center"/>
    </xf>
    <xf numFmtId="164" fontId="12" fillId="4" borderId="19" xfId="6" applyNumberFormat="1" applyFont="1" applyFill="1" applyBorder="1" applyAlignment="1">
      <alignment horizontal="center" vertical="top"/>
    </xf>
    <xf numFmtId="0" fontId="13" fillId="4" borderId="20" xfId="6" applyFont="1" applyFill="1" applyBorder="1" applyAlignment="1">
      <alignment horizontal="left" vertical="center" wrapText="1"/>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15" fontId="8" fillId="0" borderId="0" xfId="0" applyNumberFormat="1" applyFont="1" applyFill="1" applyBorder="1" applyAlignment="1">
      <alignment horizontal="center"/>
    </xf>
    <xf numFmtId="0" fontId="9" fillId="0" borderId="0" xfId="0" applyFont="1" applyFill="1" applyBorder="1" applyAlignment="1">
      <alignment horizontal="left" vertical="center"/>
    </xf>
    <xf numFmtId="0" fontId="12" fillId="0" borderId="2" xfId="4" applyFont="1" applyBorder="1" applyAlignment="1">
      <alignment horizontal="center" vertical="center"/>
    </xf>
    <xf numFmtId="0" fontId="12" fillId="0" borderId="2" xfId="4" applyFont="1" applyBorder="1" applyAlignment="1">
      <alignment vertical="center"/>
    </xf>
    <xf numFmtId="0" fontId="8" fillId="0" borderId="2" xfId="4" applyFont="1" applyFill="1" applyBorder="1" applyAlignment="1">
      <alignment vertical="center" wrapText="1"/>
    </xf>
    <xf numFmtId="0" fontId="13" fillId="0" borderId="2" xfId="4" applyFont="1" applyFill="1" applyBorder="1" applyAlignment="1">
      <alignment horizontal="center" vertical="center" wrapText="1"/>
    </xf>
    <xf numFmtId="0" fontId="13" fillId="0" borderId="2" xfId="4" applyFont="1" applyFill="1" applyBorder="1" applyAlignment="1">
      <alignment horizontal="center" vertical="center"/>
    </xf>
    <xf numFmtId="0" fontId="9" fillId="0" borderId="26" xfId="4" applyFont="1" applyFill="1" applyBorder="1" applyAlignment="1">
      <alignment horizontal="center" vertical="center"/>
    </xf>
    <xf numFmtId="43" fontId="13" fillId="0" borderId="26" xfId="4" applyNumberFormat="1" applyFont="1" applyBorder="1" applyAlignment="1">
      <alignment vertical="center"/>
    </xf>
    <xf numFmtId="0" fontId="9" fillId="0" borderId="24" xfId="4" applyFont="1" applyFill="1" applyBorder="1" applyAlignment="1">
      <alignment horizontal="center" vertical="center"/>
    </xf>
    <xf numFmtId="43" fontId="13" fillId="0" borderId="24" xfId="4" applyNumberFormat="1" applyFont="1" applyBorder="1" applyAlignment="1">
      <alignment vertical="center"/>
    </xf>
    <xf numFmtId="43" fontId="13" fillId="0" borderId="30" xfId="4" applyNumberFormat="1" applyFont="1" applyBorder="1" applyAlignment="1">
      <alignment vertical="center"/>
    </xf>
    <xf numFmtId="0" fontId="8" fillId="0" borderId="2" xfId="4" applyFont="1" applyFill="1" applyBorder="1" applyAlignment="1">
      <alignment horizontal="left" vertical="center" wrapText="1"/>
    </xf>
    <xf numFmtId="0" fontId="9" fillId="0" borderId="2" xfId="4" applyFont="1" applyFill="1" applyBorder="1" applyAlignment="1">
      <alignment horizontal="center" vertical="center"/>
    </xf>
    <xf numFmtId="43" fontId="13" fillId="0" borderId="33" xfId="4" applyNumberFormat="1" applyFont="1" applyBorder="1" applyAlignment="1">
      <alignment vertical="center"/>
    </xf>
    <xf numFmtId="43" fontId="13" fillId="0" borderId="25" xfId="4" applyNumberFormat="1" applyFont="1" applyBorder="1" applyAlignment="1">
      <alignment vertical="center"/>
    </xf>
    <xf numFmtId="0" fontId="9" fillId="0" borderId="0" xfId="0" applyFont="1" applyAlignment="1">
      <alignment horizontal="center"/>
    </xf>
    <xf numFmtId="43" fontId="9" fillId="0" borderId="0" xfId="0" applyNumberFormat="1" applyFont="1"/>
    <xf numFmtId="0" fontId="12" fillId="0" borderId="9" xfId="4" applyFont="1" applyBorder="1" applyAlignment="1">
      <alignment vertical="center"/>
    </xf>
    <xf numFmtId="0" fontId="8" fillId="0" borderId="10" xfId="4" applyFont="1" applyFill="1" applyBorder="1" applyAlignment="1">
      <alignment horizontal="center" vertical="center"/>
    </xf>
    <xf numFmtId="0" fontId="9" fillId="0" borderId="28" xfId="4" applyFont="1" applyFill="1" applyBorder="1" applyAlignment="1">
      <alignment horizontal="center" vertical="center"/>
    </xf>
    <xf numFmtId="0" fontId="13" fillId="0" borderId="29" xfId="4" applyFont="1" applyBorder="1" applyAlignment="1">
      <alignment vertical="center"/>
    </xf>
    <xf numFmtId="0" fontId="9" fillId="0" borderId="31" xfId="4" applyFont="1" applyFill="1" applyBorder="1" applyAlignment="1">
      <alignment horizontal="center" vertical="center"/>
    </xf>
    <xf numFmtId="0" fontId="13" fillId="0" borderId="32" xfId="4" applyFont="1" applyBorder="1" applyAlignment="1">
      <alignment vertical="center"/>
    </xf>
    <xf numFmtId="0" fontId="13" fillId="0" borderId="37" xfId="4" applyFont="1" applyBorder="1" applyAlignment="1">
      <alignment vertical="center"/>
    </xf>
    <xf numFmtId="0" fontId="13" fillId="0" borderId="38" xfId="4" applyFont="1" applyBorder="1" applyAlignment="1">
      <alignment vertical="center"/>
    </xf>
    <xf numFmtId="0" fontId="9" fillId="0" borderId="10" xfId="4" applyFont="1" applyFill="1" applyBorder="1" applyAlignment="1">
      <alignment horizontal="center" vertical="center"/>
    </xf>
    <xf numFmtId="0" fontId="13" fillId="0" borderId="39" xfId="4" applyFont="1" applyBorder="1" applyAlignment="1">
      <alignment vertical="center"/>
    </xf>
    <xf numFmtId="0" fontId="6" fillId="6" borderId="20" xfId="4" applyFont="1" applyFill="1" applyBorder="1" applyAlignment="1">
      <alignment vertical="center"/>
    </xf>
    <xf numFmtId="43" fontId="7" fillId="6" borderId="20" xfId="1" applyFont="1" applyFill="1" applyBorder="1" applyAlignment="1">
      <alignment vertical="center"/>
    </xf>
    <xf numFmtId="15" fontId="8" fillId="0" borderId="0" xfId="0" applyNumberFormat="1" applyFont="1" applyFill="1" applyBorder="1" applyAlignment="1">
      <alignment horizontal="center" vertical="center"/>
    </xf>
    <xf numFmtId="0" fontId="8" fillId="0" borderId="2" xfId="3" quotePrefix="1" applyFont="1" applyBorder="1" applyAlignment="1">
      <alignment horizontal="center" vertical="center" wrapText="1"/>
    </xf>
    <xf numFmtId="0" fontId="9" fillId="0" borderId="2" xfId="4" applyFont="1" applyBorder="1" applyAlignment="1">
      <alignment horizontal="center" vertical="center" wrapText="1"/>
    </xf>
    <xf numFmtId="0" fontId="9" fillId="0" borderId="2" xfId="4" applyFont="1" applyBorder="1" applyAlignment="1">
      <alignment horizontal="left" vertical="center"/>
    </xf>
    <xf numFmtId="0" fontId="9" fillId="0" borderId="9" xfId="4" applyFont="1" applyBorder="1" applyAlignment="1">
      <alignment vertical="center"/>
    </xf>
    <xf numFmtId="1" fontId="8" fillId="0" borderId="10" xfId="0" applyNumberFormat="1" applyFont="1" applyFill="1" applyBorder="1" applyAlignment="1">
      <alignment horizontal="center" vertical="center" wrapText="1"/>
    </xf>
    <xf numFmtId="164" fontId="9" fillId="0" borderId="28" xfId="0" applyNumberFormat="1" applyFont="1" applyFill="1" applyBorder="1" applyAlignment="1">
      <alignment horizontal="center" vertical="center" wrapText="1"/>
    </xf>
    <xf numFmtId="0" fontId="9" fillId="0" borderId="29" xfId="4" applyFont="1" applyBorder="1" applyAlignment="1">
      <alignment vertical="center"/>
    </xf>
    <xf numFmtId="164" fontId="9" fillId="0" borderId="10" xfId="0" applyNumberFormat="1" applyFont="1" applyFill="1" applyBorder="1" applyAlignment="1">
      <alignment horizontal="center" vertical="center" wrapText="1"/>
    </xf>
    <xf numFmtId="164" fontId="9" fillId="0" borderId="31" xfId="0" applyNumberFormat="1" applyFont="1" applyFill="1" applyBorder="1" applyAlignment="1">
      <alignment horizontal="center" vertical="center" wrapText="1"/>
    </xf>
    <xf numFmtId="0" fontId="9" fillId="0" borderId="32" xfId="4" applyFont="1" applyBorder="1" applyAlignment="1">
      <alignment vertical="center"/>
    </xf>
    <xf numFmtId="166" fontId="6" fillId="0" borderId="20" xfId="4" applyNumberFormat="1" applyFont="1" applyFill="1" applyBorder="1" applyAlignment="1">
      <alignment vertical="center"/>
    </xf>
    <xf numFmtId="0" fontId="9" fillId="0" borderId="21" xfId="4" applyFont="1" applyFill="1" applyBorder="1" applyAlignment="1">
      <alignment vertical="center"/>
    </xf>
    <xf numFmtId="0" fontId="9" fillId="0" borderId="0" xfId="4" applyFont="1" applyAlignment="1">
      <alignment vertical="center" wrapText="1"/>
    </xf>
    <xf numFmtId="0" fontId="7" fillId="0" borderId="0" xfId="0" applyFont="1"/>
    <xf numFmtId="0" fontId="7" fillId="0" borderId="23" xfId="0" applyFont="1" applyBorder="1" applyAlignment="1">
      <alignment vertical="center"/>
    </xf>
    <xf numFmtId="165" fontId="13" fillId="0" borderId="10" xfId="0" applyNumberFormat="1" applyFont="1" applyBorder="1" applyAlignment="1">
      <alignment horizontal="center" vertical="center"/>
    </xf>
    <xf numFmtId="165" fontId="13" fillId="0" borderId="2" xfId="0" applyNumberFormat="1" applyFont="1" applyBorder="1" applyAlignment="1">
      <alignment horizontal="left" vertical="center" wrapText="1"/>
    </xf>
    <xf numFmtId="43" fontId="13" fillId="0" borderId="2" xfId="0" applyNumberFormat="1" applyFont="1" applyBorder="1" applyAlignment="1">
      <alignment horizontal="center" vertical="center"/>
    </xf>
    <xf numFmtId="165" fontId="13" fillId="0" borderId="2" xfId="0" applyNumberFormat="1" applyFont="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10" xfId="6" quotePrefix="1" applyFont="1" applyFill="1" applyBorder="1" applyAlignment="1">
      <alignment vertical="center" wrapText="1"/>
    </xf>
    <xf numFmtId="0" fontId="13" fillId="0" borderId="2" xfId="6" quotePrefix="1" applyFont="1" applyFill="1" applyBorder="1" applyAlignment="1">
      <alignment vertical="center" wrapText="1"/>
    </xf>
    <xf numFmtId="43" fontId="13" fillId="0" borderId="2" xfId="0" applyNumberFormat="1" applyFont="1" applyBorder="1" applyAlignment="1">
      <alignment horizontal="center" vertical="center" wrapText="1"/>
    </xf>
    <xf numFmtId="165" fontId="13" fillId="0" borderId="10" xfId="0" applyNumberFormat="1" applyFont="1" applyBorder="1" applyAlignment="1">
      <alignment vertical="center"/>
    </xf>
    <xf numFmtId="43" fontId="13" fillId="0" borderId="2" xfId="1" applyFont="1" applyBorder="1" applyAlignment="1">
      <alignment vertical="center"/>
    </xf>
    <xf numFmtId="43" fontId="12" fillId="0" borderId="9" xfId="1" applyFont="1" applyBorder="1" applyAlignment="1">
      <alignment vertical="center"/>
    </xf>
    <xf numFmtId="43" fontId="13" fillId="0" borderId="15" xfId="1" applyFont="1" applyBorder="1" applyAlignment="1">
      <alignment vertical="center"/>
    </xf>
    <xf numFmtId="0" fontId="8" fillId="0" borderId="0" xfId="0" applyFont="1" applyAlignment="1">
      <alignment horizontal="center" vertical="center"/>
    </xf>
    <xf numFmtId="0" fontId="18" fillId="0" borderId="0" xfId="0" applyFont="1" applyAlignment="1">
      <alignment horizontal="center" vertical="center"/>
    </xf>
    <xf numFmtId="9" fontId="9" fillId="0" borderId="0" xfId="0" applyNumberFormat="1" applyFont="1" applyAlignment="1">
      <alignment horizontal="center" vertical="center"/>
    </xf>
    <xf numFmtId="43" fontId="8" fillId="0" borderId="9" xfId="0" applyNumberFormat="1" applyFont="1" applyBorder="1" applyAlignment="1">
      <alignment vertical="center"/>
    </xf>
    <xf numFmtId="43" fontId="9" fillId="0" borderId="15" xfId="0" applyNumberFormat="1" applyFont="1" applyBorder="1" applyAlignment="1">
      <alignment vertical="center"/>
    </xf>
    <xf numFmtId="43" fontId="8" fillId="0" borderId="18" xfId="0" applyNumberFormat="1" applyFont="1" applyBorder="1" applyAlignment="1">
      <alignment vertical="center"/>
    </xf>
    <xf numFmtId="0" fontId="19" fillId="0" borderId="0" xfId="0" applyFont="1" applyBorder="1" applyAlignment="1">
      <alignment vertical="center" wrapText="1"/>
    </xf>
    <xf numFmtId="0" fontId="19" fillId="0" borderId="0" xfId="0" applyFont="1" applyBorder="1"/>
    <xf numFmtId="0" fontId="20" fillId="0" borderId="0" xfId="0" applyFont="1" applyAlignment="1">
      <alignment horizontal="left" vertical="center" indent="2"/>
    </xf>
    <xf numFmtId="0" fontId="9" fillId="0" borderId="0" xfId="0" applyFont="1" applyAlignment="1">
      <alignment horizontal="left"/>
    </xf>
    <xf numFmtId="0" fontId="7" fillId="0" borderId="3" xfId="0" applyFont="1" applyBorder="1" applyAlignment="1">
      <alignment horizontal="center" vertical="center"/>
    </xf>
    <xf numFmtId="0" fontId="8" fillId="0" borderId="4" xfId="0" applyFont="1" applyBorder="1" applyAlignment="1">
      <alignment horizontal="center" wrapText="1"/>
    </xf>
    <xf numFmtId="0" fontId="8" fillId="0" borderId="13" xfId="0" applyFont="1" applyBorder="1" applyAlignment="1">
      <alignment horizontal="center"/>
    </xf>
    <xf numFmtId="43" fontId="12" fillId="0" borderId="20" xfId="0" applyNumberFormat="1" applyFont="1" applyBorder="1" applyAlignment="1">
      <alignment vertical="center"/>
    </xf>
    <xf numFmtId="43" fontId="9" fillId="0" borderId="20" xfId="0" applyNumberFormat="1" applyFont="1" applyBorder="1"/>
    <xf numFmtId="43" fontId="8" fillId="0" borderId="21" xfId="0" applyNumberFormat="1" applyFont="1" applyBorder="1"/>
    <xf numFmtId="0" fontId="16" fillId="0" borderId="2" xfId="6" quotePrefix="1" applyFont="1" applyFill="1" applyBorder="1" applyAlignment="1">
      <alignment horizontal="center" vertical="center" wrapText="1"/>
    </xf>
    <xf numFmtId="0" fontId="16" fillId="0" borderId="11" xfId="6" quotePrefix="1" applyFont="1" applyFill="1" applyBorder="1" applyAlignment="1">
      <alignment horizontal="center" vertical="center" wrapText="1"/>
    </xf>
    <xf numFmtId="0" fontId="16"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16" fillId="4" borderId="2" xfId="6" applyFont="1" applyFill="1" applyBorder="1"/>
    <xf numFmtId="0" fontId="16" fillId="4" borderId="11" xfId="6" applyFont="1" applyFill="1" applyBorder="1"/>
    <xf numFmtId="0" fontId="16" fillId="0" borderId="10" xfId="6" quotePrefix="1" applyFont="1" applyFill="1" applyBorder="1" applyAlignment="1">
      <alignment horizontal="center" vertical="center" wrapText="1"/>
    </xf>
    <xf numFmtId="0" fontId="16" fillId="0" borderId="9" xfId="6" quotePrefix="1" applyFont="1" applyFill="1" applyBorder="1" applyAlignment="1">
      <alignment horizontal="center" vertical="center" wrapText="1"/>
    </xf>
    <xf numFmtId="164" fontId="7" fillId="4" borderId="10" xfId="6" applyNumberFormat="1" applyFont="1" applyFill="1" applyBorder="1" applyAlignment="1">
      <alignment horizontal="center" vertical="top"/>
    </xf>
    <xf numFmtId="0" fontId="16" fillId="4" borderId="9" xfId="6" applyFont="1" applyFill="1" applyBorder="1"/>
    <xf numFmtId="0" fontId="16" fillId="0" borderId="21" xfId="6" applyFont="1" applyBorder="1"/>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8" fillId="2" borderId="2" xfId="2" applyFont="1" applyFill="1" applyBorder="1" applyAlignment="1">
      <alignment horizontal="center" vertical="center" wrapText="1"/>
    </xf>
    <xf numFmtId="0" fontId="7" fillId="0" borderId="0" xfId="6" applyFont="1" applyAlignment="1">
      <alignment horizontal="center" vertical="top" wrapText="1"/>
    </xf>
    <xf numFmtId="0" fontId="12" fillId="0" borderId="2" xfId="6" applyFont="1" applyBorder="1" applyAlignment="1">
      <alignment horizontal="center" vertical="center" wrapText="1"/>
    </xf>
    <xf numFmtId="0" fontId="8" fillId="0" borderId="0" xfId="4" applyFont="1" applyFill="1" applyAlignment="1">
      <alignment horizontal="center" vertical="center" wrapText="1"/>
    </xf>
    <xf numFmtId="0" fontId="8" fillId="0" borderId="0" xfId="4" applyFont="1" applyAlignment="1">
      <alignment horizontal="center" vertical="center"/>
    </xf>
    <xf numFmtId="0" fontId="7" fillId="0" borderId="0" xfId="0" applyFont="1" applyFill="1" applyAlignment="1">
      <alignment horizontal="center" vertical="center" wrapText="1"/>
    </xf>
    <xf numFmtId="0" fontId="7" fillId="0" borderId="2" xfId="6" applyFont="1" applyBorder="1" applyAlignment="1">
      <alignment horizontal="center" vertical="center" wrapText="1"/>
    </xf>
    <xf numFmtId="0" fontId="8" fillId="2" borderId="2" xfId="3" applyFont="1" applyFill="1" applyBorder="1" applyAlignment="1">
      <alignment horizontal="center" vertical="center" wrapText="1"/>
    </xf>
    <xf numFmtId="0" fontId="9" fillId="0" borderId="17" xfId="0" applyFont="1" applyBorder="1" applyAlignment="1">
      <alignment vertical="center"/>
    </xf>
    <xf numFmtId="0" fontId="9" fillId="0" borderId="17" xfId="0" applyFont="1" applyBorder="1"/>
    <xf numFmtId="0" fontId="9" fillId="0" borderId="24" xfId="0" applyFont="1" applyFill="1" applyBorder="1" applyAlignment="1">
      <alignment horizontal="justify" vertical="top"/>
    </xf>
    <xf numFmtId="0" fontId="7" fillId="0" borderId="0" xfId="0" applyFont="1" applyAlignment="1">
      <alignment horizontal="left" vertical="center"/>
    </xf>
    <xf numFmtId="0" fontId="22" fillId="0" borderId="0" xfId="0" applyFont="1" applyAlignment="1">
      <alignment horizontal="center" vertical="center"/>
    </xf>
    <xf numFmtId="0" fontId="18" fillId="0" borderId="0" xfId="0" applyFont="1" applyAlignment="1">
      <alignment vertical="center"/>
    </xf>
    <xf numFmtId="0" fontId="11" fillId="0" borderId="2" xfId="0" applyFont="1" applyBorder="1" applyAlignment="1">
      <alignment horizontal="center" vertical="center"/>
    </xf>
    <xf numFmtId="0" fontId="18" fillId="0" borderId="2" xfId="0" applyFont="1" applyBorder="1" applyAlignment="1">
      <alignment horizontal="justify" vertical="center"/>
    </xf>
    <xf numFmtId="0" fontId="11" fillId="0" borderId="2" xfId="0" applyFont="1" applyBorder="1" applyAlignment="1">
      <alignment horizontal="justify" vertical="center"/>
    </xf>
    <xf numFmtId="0" fontId="11" fillId="0" borderId="2" xfId="0" applyFont="1" applyBorder="1" applyAlignment="1">
      <alignment vertical="center"/>
    </xf>
    <xf numFmtId="0" fontId="11" fillId="0" borderId="2" xfId="0" applyFont="1" applyBorder="1" applyAlignment="1">
      <alignment horizontal="justify" vertical="center" wrapText="1"/>
    </xf>
    <xf numFmtId="0" fontId="8" fillId="0" borderId="2" xfId="4" applyFont="1" applyFill="1" applyBorder="1" applyAlignment="1">
      <alignment horizontal="center" vertical="center"/>
    </xf>
    <xf numFmtId="0" fontId="8" fillId="0" borderId="2" xfId="4" applyFont="1" applyFill="1" applyBorder="1" applyAlignment="1">
      <alignment vertical="center"/>
    </xf>
    <xf numFmtId="0" fontId="8" fillId="0" borderId="0" xfId="4" applyFont="1" applyAlignment="1">
      <alignment vertical="center"/>
    </xf>
    <xf numFmtId="0" fontId="9" fillId="0" borderId="26" xfId="4" applyFont="1" applyFill="1" applyBorder="1" applyAlignment="1">
      <alignment vertical="center" wrapText="1"/>
    </xf>
    <xf numFmtId="0" fontId="8" fillId="0" borderId="26" xfId="4" applyFont="1" applyFill="1" applyBorder="1" applyAlignment="1">
      <alignment horizontal="center" vertical="center"/>
    </xf>
    <xf numFmtId="0" fontId="8" fillId="0" borderId="26" xfId="4" applyFont="1" applyFill="1" applyBorder="1" applyAlignment="1">
      <alignment vertical="center"/>
    </xf>
    <xf numFmtId="0" fontId="8" fillId="0" borderId="24" xfId="4" applyFont="1" applyFill="1" applyBorder="1" applyAlignment="1">
      <alignment vertical="center" wrapText="1"/>
    </xf>
    <xf numFmtId="0" fontId="8" fillId="0" borderId="24" xfId="4" applyFont="1" applyFill="1" applyBorder="1" applyAlignment="1">
      <alignment horizontal="center" vertical="center"/>
    </xf>
    <xf numFmtId="0" fontId="8" fillId="0" borderId="24" xfId="4" applyFont="1" applyFill="1" applyBorder="1" applyAlignment="1">
      <alignment vertical="center"/>
    </xf>
    <xf numFmtId="43" fontId="8" fillId="0" borderId="2" xfId="4" applyNumberFormat="1" applyFont="1" applyFill="1" applyBorder="1" applyAlignment="1">
      <alignment vertical="center"/>
    </xf>
    <xf numFmtId="0" fontId="8" fillId="0" borderId="26" xfId="4" applyFont="1" applyFill="1" applyBorder="1" applyAlignment="1">
      <alignment horizontal="left" vertical="center" wrapText="1"/>
    </xf>
    <xf numFmtId="43" fontId="8" fillId="0" borderId="26" xfId="4" applyNumberFormat="1" applyFont="1" applyFill="1" applyBorder="1" applyAlignment="1">
      <alignment vertical="center"/>
    </xf>
    <xf numFmtId="0" fontId="8" fillId="0" borderId="24" xfId="4" applyFont="1" applyFill="1" applyBorder="1" applyAlignment="1">
      <alignment horizontal="left" vertical="center" wrapText="1"/>
    </xf>
    <xf numFmtId="43" fontId="8" fillId="0" borderId="24" xfId="4" applyNumberFormat="1" applyFont="1" applyFill="1" applyBorder="1" applyAlignment="1">
      <alignment vertical="center"/>
    </xf>
    <xf numFmtId="0" fontId="8" fillId="0" borderId="27" xfId="4" applyFont="1" applyFill="1" applyBorder="1" applyAlignment="1">
      <alignment horizontal="left" vertical="center" wrapText="1"/>
    </xf>
    <xf numFmtId="0" fontId="8" fillId="0" borderId="27" xfId="4" applyFont="1" applyFill="1" applyBorder="1" applyAlignment="1">
      <alignment horizontal="center" vertical="center"/>
    </xf>
    <xf numFmtId="0" fontId="8" fillId="0" borderId="27" xfId="4" applyFont="1" applyFill="1" applyBorder="1" applyAlignment="1">
      <alignment vertical="center"/>
    </xf>
    <xf numFmtId="43" fontId="8" fillId="0" borderId="27" xfId="4" applyNumberFormat="1" applyFont="1" applyFill="1" applyBorder="1" applyAlignment="1">
      <alignment vertical="center"/>
    </xf>
    <xf numFmtId="0" fontId="19" fillId="0" borderId="0" xfId="0" applyFont="1" applyBorder="1" applyAlignment="1">
      <alignment vertical="center"/>
    </xf>
    <xf numFmtId="0" fontId="10" fillId="0" borderId="0" xfId="0" applyFont="1" applyBorder="1" applyAlignment="1">
      <alignment vertical="center"/>
    </xf>
    <xf numFmtId="0" fontId="8" fillId="0" borderId="9" xfId="4" applyFont="1" applyFill="1" applyBorder="1" applyAlignment="1">
      <alignment vertical="center"/>
    </xf>
    <xf numFmtId="0" fontId="8" fillId="0" borderId="29" xfId="4" applyFont="1" applyFill="1" applyBorder="1" applyAlignment="1">
      <alignment vertical="center"/>
    </xf>
    <xf numFmtId="0" fontId="8" fillId="0" borderId="32" xfId="4" applyFont="1" applyFill="1" applyBorder="1" applyAlignment="1">
      <alignment vertical="center"/>
    </xf>
    <xf numFmtId="0" fontId="8" fillId="0" borderId="8" xfId="4" applyFont="1" applyFill="1" applyBorder="1" applyAlignment="1">
      <alignment horizontal="center" vertical="center"/>
    </xf>
    <xf numFmtId="0" fontId="9" fillId="0" borderId="8" xfId="4" applyFont="1" applyFill="1" applyBorder="1" applyAlignment="1">
      <alignment horizontal="center" vertical="center"/>
    </xf>
    <xf numFmtId="2" fontId="9" fillId="0" borderId="31" xfId="4" applyNumberFormat="1" applyFont="1" applyFill="1" applyBorder="1" applyAlignment="1">
      <alignment horizontal="center" vertical="center"/>
    </xf>
    <xf numFmtId="0" fontId="9" fillId="0" borderId="44" xfId="4" applyFont="1" applyFill="1" applyBorder="1" applyAlignment="1">
      <alignment horizontal="center" vertical="center"/>
    </xf>
    <xf numFmtId="0" fontId="8" fillId="0" borderId="45" xfId="4" applyFont="1" applyFill="1" applyBorder="1" applyAlignment="1">
      <alignment vertical="center"/>
    </xf>
    <xf numFmtId="2" fontId="9" fillId="0" borderId="8" xfId="4" applyNumberFormat="1" applyFont="1" applyFill="1" applyBorder="1" applyAlignment="1">
      <alignment horizontal="center" vertical="center"/>
    </xf>
    <xf numFmtId="0" fontId="9" fillId="0" borderId="19" xfId="4" applyFont="1" applyFill="1" applyBorder="1" applyAlignment="1">
      <alignment vertical="center"/>
    </xf>
    <xf numFmtId="0" fontId="8" fillId="0" borderId="20" xfId="4" applyFont="1" applyFill="1" applyBorder="1" applyAlignment="1">
      <alignment vertical="center"/>
    </xf>
    <xf numFmtId="0" fontId="9" fillId="0" borderId="20" xfId="4" applyFont="1" applyFill="1" applyBorder="1" applyAlignment="1">
      <alignment horizontal="center" vertical="center"/>
    </xf>
    <xf numFmtId="0" fontId="9" fillId="0" borderId="20" xfId="4" applyFont="1" applyFill="1" applyBorder="1" applyAlignment="1">
      <alignment vertical="center"/>
    </xf>
    <xf numFmtId="43" fontId="8" fillId="0" borderId="20" xfId="1" applyFont="1" applyFill="1" applyBorder="1" applyAlignment="1">
      <alignment vertical="center"/>
    </xf>
    <xf numFmtId="0" fontId="13" fillId="0" borderId="2" xfId="4" applyFont="1" applyBorder="1" applyAlignment="1">
      <alignment vertical="center" wrapText="1"/>
    </xf>
    <xf numFmtId="0" fontId="13" fillId="0" borderId="2" xfId="4" applyFont="1" applyBorder="1" applyAlignment="1">
      <alignment horizontal="center" vertical="center"/>
    </xf>
    <xf numFmtId="43" fontId="13" fillId="0" borderId="2" xfId="1" applyFont="1" applyFill="1" applyBorder="1" applyAlignment="1">
      <alignment vertical="center"/>
    </xf>
    <xf numFmtId="43" fontId="13" fillId="0" borderId="17" xfId="1" applyFont="1" applyFill="1" applyBorder="1" applyAlignment="1">
      <alignment vertical="center"/>
    </xf>
    <xf numFmtId="0" fontId="8" fillId="0" borderId="2" xfId="0" applyFont="1" applyFill="1" applyBorder="1" applyAlignment="1">
      <alignment horizontal="left" vertical="top" wrapText="1"/>
    </xf>
    <xf numFmtId="0" fontId="7" fillId="5" borderId="10" xfId="4" applyFont="1" applyFill="1" applyBorder="1" applyAlignment="1">
      <alignment vertical="center"/>
    </xf>
    <xf numFmtId="0" fontId="7" fillId="5" borderId="2" xfId="4" applyFont="1" applyFill="1" applyBorder="1" applyAlignment="1">
      <alignment vertical="center"/>
    </xf>
    <xf numFmtId="0" fontId="7" fillId="5" borderId="2" xfId="4" applyFont="1" applyFill="1" applyBorder="1" applyAlignment="1">
      <alignment horizontal="center" vertical="center"/>
    </xf>
    <xf numFmtId="43" fontId="7" fillId="5" borderId="2" xfId="4" applyNumberFormat="1" applyFont="1" applyFill="1" applyBorder="1" applyAlignment="1">
      <alignment vertical="center"/>
    </xf>
    <xf numFmtId="43" fontId="7" fillId="5" borderId="17" xfId="4" applyNumberFormat="1" applyFont="1" applyFill="1" applyBorder="1" applyAlignment="1">
      <alignment vertical="center"/>
    </xf>
    <xf numFmtId="0" fontId="7" fillId="5" borderId="9" xfId="4" applyFont="1" applyFill="1" applyBorder="1" applyAlignment="1">
      <alignment vertical="center"/>
    </xf>
    <xf numFmtId="43" fontId="17" fillId="6" borderId="20" xfId="1" applyFont="1" applyFill="1" applyBorder="1" applyAlignment="1">
      <alignment vertical="center"/>
    </xf>
    <xf numFmtId="43" fontId="17" fillId="6" borderId="34" xfId="1" applyFont="1" applyFill="1" applyBorder="1" applyAlignment="1">
      <alignment vertical="center"/>
    </xf>
    <xf numFmtId="0" fontId="8" fillId="0" borderId="0" xfId="0" applyFont="1" applyBorder="1" applyAlignment="1">
      <alignment horizontal="left" vertical="center"/>
    </xf>
    <xf numFmtId="0" fontId="8" fillId="0" borderId="4" xfId="0" applyFont="1" applyBorder="1" applyAlignment="1">
      <alignment horizontal="center" vertical="center" wrapText="1"/>
    </xf>
    <xf numFmtId="0" fontId="22" fillId="0" borderId="0" xfId="0" applyFont="1" applyAlignment="1">
      <alignment horizontal="center" vertical="center"/>
    </xf>
    <xf numFmtId="0" fontId="8" fillId="0" borderId="0" xfId="0" applyFont="1" applyAlignment="1">
      <alignment vertical="center"/>
    </xf>
    <xf numFmtId="0" fontId="23" fillId="0" borderId="0" xfId="0" applyFont="1" applyBorder="1" applyAlignment="1">
      <alignment horizontal="left" vertical="center" wrapText="1"/>
    </xf>
    <xf numFmtId="0" fontId="17" fillId="0" borderId="0" xfId="4" applyFont="1" applyAlignment="1">
      <alignment horizontal="center" vertical="center"/>
    </xf>
    <xf numFmtId="0" fontId="6" fillId="0" borderId="0" xfId="4" applyFont="1" applyAlignment="1">
      <alignment horizontal="center" vertical="center"/>
    </xf>
    <xf numFmtId="0" fontId="6" fillId="0" borderId="0" xfId="4" applyFont="1" applyFill="1" applyAlignment="1">
      <alignment horizontal="center" vertical="center" wrapText="1"/>
    </xf>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8" fillId="2" borderId="12"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2" xfId="2" applyFont="1" applyFill="1" applyBorder="1" applyAlignment="1">
      <alignment horizontal="center" vertical="center" wrapText="1"/>
    </xf>
    <xf numFmtId="0" fontId="8" fillId="2" borderId="13" xfId="2" applyFont="1" applyFill="1" applyBorder="1" applyAlignment="1">
      <alignment horizontal="center" vertical="center"/>
    </xf>
    <xf numFmtId="0" fontId="8" fillId="2" borderId="9" xfId="2" applyFont="1" applyFill="1" applyBorder="1" applyAlignment="1">
      <alignment horizontal="center" vertical="center"/>
    </xf>
    <xf numFmtId="0" fontId="8" fillId="2" borderId="23" xfId="2" applyFont="1" applyFill="1" applyBorder="1" applyAlignment="1">
      <alignment horizontal="center" vertical="center" wrapText="1"/>
    </xf>
    <xf numFmtId="0" fontId="8" fillId="2" borderId="16" xfId="2" applyFont="1" applyFill="1" applyBorder="1" applyAlignment="1">
      <alignment horizontal="center" vertical="center" wrapText="1"/>
    </xf>
    <xf numFmtId="0" fontId="8" fillId="2" borderId="23" xfId="3" applyFont="1" applyFill="1" applyBorder="1" applyAlignment="1">
      <alignment horizontal="center" vertical="center"/>
    </xf>
    <xf numFmtId="0" fontId="8" fillId="2" borderId="16" xfId="3" applyFont="1" applyFill="1" applyBorder="1" applyAlignment="1">
      <alignment horizontal="center" vertical="center"/>
    </xf>
    <xf numFmtId="0" fontId="8" fillId="2" borderId="23" xfId="3" applyFont="1" applyFill="1" applyBorder="1" applyAlignment="1">
      <alignment horizontal="center" vertical="center" wrapText="1"/>
    </xf>
    <xf numFmtId="0" fontId="8" fillId="2" borderId="16" xfId="3" applyFont="1" applyFill="1" applyBorder="1" applyAlignment="1">
      <alignment horizontal="center" vertical="center" wrapText="1"/>
    </xf>
    <xf numFmtId="0" fontId="10" fillId="2" borderId="23" xfId="3" applyFont="1" applyFill="1" applyBorder="1" applyAlignment="1">
      <alignment horizontal="center" vertical="center"/>
    </xf>
    <xf numFmtId="0" fontId="10" fillId="2" borderId="16" xfId="3" applyFont="1" applyFill="1" applyBorder="1" applyAlignment="1">
      <alignment horizontal="center" vertical="center"/>
    </xf>
    <xf numFmtId="0" fontId="8" fillId="2" borderId="42" xfId="2" applyFont="1" applyFill="1" applyBorder="1" applyAlignment="1">
      <alignment horizontal="center" vertical="center" wrapText="1"/>
    </xf>
    <xf numFmtId="0" fontId="8" fillId="2" borderId="43" xfId="2" applyFont="1" applyFill="1" applyBorder="1" applyAlignment="1">
      <alignment horizontal="center" vertical="center" wrapText="1"/>
    </xf>
    <xf numFmtId="0" fontId="15" fillId="4" borderId="34" xfId="6" applyFont="1" applyFill="1" applyBorder="1" applyAlignment="1">
      <alignment horizontal="center" vertical="center" wrapText="1"/>
    </xf>
    <xf numFmtId="0" fontId="15" fillId="4" borderId="35" xfId="6" applyFont="1" applyFill="1" applyBorder="1" applyAlignment="1">
      <alignment horizontal="center" vertical="center" wrapText="1"/>
    </xf>
    <xf numFmtId="0" fontId="15" fillId="4" borderId="36" xfId="6" applyFont="1" applyFill="1" applyBorder="1" applyAlignment="1">
      <alignment horizontal="center" vertical="center" wrapText="1"/>
    </xf>
    <xf numFmtId="0" fontId="6" fillId="0" borderId="0" xfId="6" applyFont="1" applyAlignment="1">
      <alignment horizontal="center"/>
    </xf>
    <xf numFmtId="0" fontId="7" fillId="0" borderId="0" xfId="6" applyFont="1" applyAlignment="1">
      <alignment horizontal="center"/>
    </xf>
    <xf numFmtId="0" fontId="7" fillId="0" borderId="0" xfId="6" applyFont="1" applyAlignment="1">
      <alignment horizontal="center" vertical="center" wrapText="1"/>
    </xf>
    <xf numFmtId="0" fontId="7" fillId="0" borderId="0" xfId="6" applyFont="1" applyAlignment="1">
      <alignment horizontal="center" vertical="top" wrapText="1"/>
    </xf>
    <xf numFmtId="164" fontId="12" fillId="0" borderId="3" xfId="6" applyNumberFormat="1" applyFont="1" applyBorder="1" applyAlignment="1">
      <alignment horizontal="center" vertical="center" wrapText="1"/>
    </xf>
    <xf numFmtId="164" fontId="12" fillId="0" borderId="8" xfId="6" applyNumberFormat="1" applyFont="1" applyBorder="1" applyAlignment="1">
      <alignment horizontal="center" vertical="center" wrapText="1"/>
    </xf>
    <xf numFmtId="0" fontId="12" fillId="0" borderId="4" xfId="6" applyFont="1" applyBorder="1" applyAlignment="1">
      <alignment horizontal="center"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6" xfId="6" applyFont="1" applyBorder="1" applyAlignment="1">
      <alignment horizontal="center" vertical="center" wrapText="1"/>
    </xf>
    <xf numFmtId="0" fontId="12" fillId="0" borderId="7" xfId="6" applyFont="1" applyBorder="1" applyAlignment="1">
      <alignment horizontal="center" vertical="center" wrapText="1"/>
    </xf>
    <xf numFmtId="0" fontId="8" fillId="2" borderId="13" xfId="2" applyFont="1" applyFill="1" applyBorder="1" applyAlignment="1">
      <alignment horizontal="center" vertical="center" wrapText="1"/>
    </xf>
    <xf numFmtId="0" fontId="8" fillId="2" borderId="9" xfId="2" applyFont="1" applyFill="1" applyBorder="1" applyAlignment="1">
      <alignment horizontal="center" vertical="center" wrapText="1"/>
    </xf>
    <xf numFmtId="0" fontId="9" fillId="0" borderId="14" xfId="0" applyFont="1" applyBorder="1" applyAlignment="1">
      <alignment horizontal="left" vertical="center"/>
    </xf>
    <xf numFmtId="0" fontId="8" fillId="0" borderId="0" xfId="4" applyFont="1" applyAlignment="1">
      <alignment horizontal="center" vertical="center"/>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6" fillId="0" borderId="19" xfId="4" applyFont="1" applyFill="1" applyBorder="1" applyAlignment="1">
      <alignment horizontal="center" vertical="center"/>
    </xf>
    <xf numFmtId="0" fontId="6" fillId="0" borderId="20" xfId="4" applyFont="1" applyFill="1" applyBorder="1" applyAlignment="1">
      <alignment horizontal="center" vertical="center"/>
    </xf>
    <xf numFmtId="0" fontId="8" fillId="0" borderId="0" xfId="0" applyFont="1" applyBorder="1" applyAlignment="1">
      <alignment horizontal="left" vertical="center"/>
    </xf>
    <xf numFmtId="0" fontId="9" fillId="0" borderId="0" xfId="0" applyFont="1" applyBorder="1" applyAlignment="1">
      <alignment horizontal="lef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12" fillId="0" borderId="22" xfId="0" applyFont="1" applyBorder="1" applyAlignment="1">
      <alignment horizontal="center" vertical="center"/>
    </xf>
    <xf numFmtId="0" fontId="12" fillId="0" borderId="11" xfId="0" applyFont="1" applyBorder="1" applyAlignment="1">
      <alignment horizontal="center" vertical="center"/>
    </xf>
    <xf numFmtId="0" fontId="12" fillId="0" borderId="40" xfId="0" applyFont="1" applyBorder="1" applyAlignment="1">
      <alignment horizontal="center" vertical="center"/>
    </xf>
    <xf numFmtId="0" fontId="12" fillId="0" borderId="35" xfId="0" applyFont="1" applyBorder="1" applyAlignment="1">
      <alignment horizontal="center" vertical="center"/>
    </xf>
    <xf numFmtId="0" fontId="7" fillId="0" borderId="0" xfId="0" applyFont="1" applyFill="1" applyAlignment="1">
      <alignment horizontal="left" vertical="center" wrapText="1"/>
    </xf>
    <xf numFmtId="0" fontId="7" fillId="0" borderId="40" xfId="6" applyFont="1" applyBorder="1" applyAlignment="1">
      <alignment horizontal="right"/>
    </xf>
    <xf numFmtId="0" fontId="7" fillId="0" borderId="35" xfId="6" applyFont="1" applyBorder="1" applyAlignment="1">
      <alignment horizontal="right"/>
    </xf>
    <xf numFmtId="0" fontId="7" fillId="0" borderId="41" xfId="6" applyFont="1" applyBorder="1" applyAlignment="1">
      <alignment horizontal="right"/>
    </xf>
    <xf numFmtId="0" fontId="16" fillId="0" borderId="0" xfId="6" applyFont="1" applyAlignment="1">
      <alignment horizontal="center" wrapText="1"/>
    </xf>
    <xf numFmtId="0" fontId="7" fillId="0" borderId="0" xfId="6" applyFont="1" applyBorder="1" applyAlignment="1">
      <alignment horizontal="left" vertical="top" wrapText="1"/>
    </xf>
    <xf numFmtId="164" fontId="7" fillId="0" borderId="3" xfId="6" applyNumberFormat="1" applyFont="1" applyBorder="1" applyAlignment="1">
      <alignment horizontal="center" vertical="center" wrapText="1"/>
    </xf>
    <xf numFmtId="164" fontId="7" fillId="0" borderId="8" xfId="6" applyNumberFormat="1" applyFont="1" applyBorder="1" applyAlignment="1">
      <alignment horizontal="center" vertical="center" wrapText="1"/>
    </xf>
    <xf numFmtId="0" fontId="7" fillId="0" borderId="4" xfId="6" applyFont="1" applyBorder="1" applyAlignment="1">
      <alignment horizontal="center" vertical="center" wrapText="1"/>
    </xf>
    <xf numFmtId="0" fontId="7" fillId="0" borderId="2" xfId="6" applyFont="1" applyBorder="1" applyAlignment="1">
      <alignment horizontal="center" vertical="center" wrapText="1"/>
    </xf>
    <xf numFmtId="0" fontId="7" fillId="0" borderId="5" xfId="6" applyFont="1" applyBorder="1" applyAlignment="1">
      <alignment horizontal="center" vertical="center" wrapText="1"/>
    </xf>
    <xf numFmtId="0" fontId="7" fillId="0" borderId="6" xfId="6" applyFont="1" applyBorder="1" applyAlignment="1">
      <alignment horizontal="center" vertical="center" wrapText="1"/>
    </xf>
    <xf numFmtId="0" fontId="7" fillId="0" borderId="13" xfId="6" applyFont="1" applyBorder="1" applyAlignment="1">
      <alignment horizontal="center" vertical="center" wrapText="1"/>
    </xf>
    <xf numFmtId="0" fontId="16" fillId="0" borderId="9" xfId="6" applyFont="1" applyBorder="1" applyAlignment="1">
      <alignment horizontal="center" vertical="center" wrapText="1"/>
    </xf>
    <xf numFmtId="0" fontId="7" fillId="0" borderId="0" xfId="6" applyFont="1" applyAlignment="1">
      <alignment horizontal="left" vertical="top" wrapText="1"/>
    </xf>
  </cellXfs>
  <cellStyles count="11">
    <cellStyle name="Comma" xfId="1" builtinId="3"/>
    <cellStyle name="Comma 2" xfId="5"/>
    <cellStyle name="Heading 3" xfId="2" builtinId="18"/>
    <cellStyle name="Heading 4" xfId="3" builtinId="19"/>
    <cellStyle name="Normal" xfId="0" builtinId="0"/>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view="pageBreakPreview" topLeftCell="A4" zoomScaleSheetLayoutView="100" workbookViewId="0">
      <selection activeCell="B12" sqref="B12"/>
    </sheetView>
  </sheetViews>
  <sheetFormatPr defaultRowHeight="15" x14ac:dyDescent="0.25"/>
  <cols>
    <col min="1" max="1" width="15" style="164" customWidth="1"/>
    <col min="2" max="2" width="74.5703125" style="20" customWidth="1"/>
    <col min="3" max="16384" width="9.140625" style="20"/>
  </cols>
  <sheetData>
    <row r="1" spans="1:2" ht="22.5" x14ac:dyDescent="0.25">
      <c r="A1" s="252" t="s">
        <v>50</v>
      </c>
      <c r="B1" s="252"/>
    </row>
    <row r="2" spans="1:2" ht="15.75" customHeight="1" x14ac:dyDescent="0.25">
      <c r="A2" s="195" t="s">
        <v>133</v>
      </c>
      <c r="B2" s="196"/>
    </row>
    <row r="3" spans="1:2" ht="15.75" x14ac:dyDescent="0.25">
      <c r="A3" s="195" t="s">
        <v>51</v>
      </c>
    </row>
    <row r="4" spans="1:2" x14ac:dyDescent="0.25">
      <c r="A4" s="197" t="s">
        <v>67</v>
      </c>
    </row>
    <row r="5" spans="1:2" x14ac:dyDescent="0.25">
      <c r="A5" s="198">
        <v>1</v>
      </c>
      <c r="B5" s="199" t="s">
        <v>52</v>
      </c>
    </row>
    <row r="6" spans="1:2" x14ac:dyDescent="0.25">
      <c r="A6" s="200" t="s">
        <v>53</v>
      </c>
      <c r="B6" s="200" t="s">
        <v>54</v>
      </c>
    </row>
    <row r="7" spans="1:2" x14ac:dyDescent="0.25">
      <c r="A7" s="200" t="s">
        <v>55</v>
      </c>
      <c r="B7" s="201" t="s">
        <v>56</v>
      </c>
    </row>
    <row r="8" spans="1:2" x14ac:dyDescent="0.25">
      <c r="A8" s="200" t="s">
        <v>57</v>
      </c>
      <c r="B8" s="200" t="s">
        <v>83</v>
      </c>
    </row>
    <row r="9" spans="1:2" x14ac:dyDescent="0.25">
      <c r="A9" s="200" t="s">
        <v>58</v>
      </c>
      <c r="B9" s="200" t="s">
        <v>59</v>
      </c>
    </row>
    <row r="10" spans="1:2" x14ac:dyDescent="0.25">
      <c r="A10" s="200" t="s">
        <v>60</v>
      </c>
      <c r="B10" s="200" t="s">
        <v>61</v>
      </c>
    </row>
    <row r="11" spans="1:2" x14ac:dyDescent="0.25">
      <c r="A11" s="200" t="s">
        <v>62</v>
      </c>
      <c r="B11" s="200" t="s">
        <v>63</v>
      </c>
    </row>
    <row r="12" spans="1:2" ht="80.25" customHeight="1" x14ac:dyDescent="0.25">
      <c r="A12" s="198">
        <v>2</v>
      </c>
      <c r="B12" s="200" t="s">
        <v>64</v>
      </c>
    </row>
    <row r="13" spans="1:2" ht="25.5" x14ac:dyDescent="0.25">
      <c r="A13" s="198">
        <v>3</v>
      </c>
      <c r="B13" s="200" t="s">
        <v>65</v>
      </c>
    </row>
    <row r="14" spans="1:2" x14ac:dyDescent="0.25">
      <c r="A14" s="199" t="s">
        <v>68</v>
      </c>
      <c r="B14" s="13"/>
    </row>
    <row r="15" spans="1:2" ht="89.25" x14ac:dyDescent="0.25">
      <c r="A15" s="198">
        <v>4</v>
      </c>
      <c r="B15" s="202" t="s">
        <v>78</v>
      </c>
    </row>
    <row r="16" spans="1:2" ht="93" customHeight="1" x14ac:dyDescent="0.25">
      <c r="A16" s="198">
        <v>5</v>
      </c>
      <c r="B16" s="202" t="s">
        <v>69</v>
      </c>
    </row>
    <row r="17" spans="1:2" ht="51" x14ac:dyDescent="0.25">
      <c r="A17" s="198">
        <v>6</v>
      </c>
      <c r="B17" s="200" t="s">
        <v>66</v>
      </c>
    </row>
    <row r="18" spans="1:2" ht="63.75" x14ac:dyDescent="0.25">
      <c r="A18" s="198">
        <v>7</v>
      </c>
      <c r="B18" s="200" t="s">
        <v>77</v>
      </c>
    </row>
  </sheetData>
  <mergeCells count="1">
    <mergeCell ref="A1:B1"/>
  </mergeCells>
  <printOptions horizontalCentered="1"/>
  <pageMargins left="0.55000000000000004" right="0.45" top="0.5" bottom="0.5" header="0.3" footer="0.45"/>
  <pageSetup paperSize="9" orientation="portrait" r:id="rId1"/>
  <headerFooter>
    <oddFooter>&amp;L&amp;G&amp;C&amp;G&amp;RPackage 10 (Gandak)Page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topLeftCell="A7" zoomScaleNormal="73" zoomScaleSheetLayoutView="100" zoomScalePageLayoutView="59" workbookViewId="0">
      <selection activeCell="B12" sqref="B12"/>
    </sheetView>
  </sheetViews>
  <sheetFormatPr defaultColWidth="9.140625" defaultRowHeight="15" x14ac:dyDescent="0.25"/>
  <cols>
    <col min="1" max="1" width="8.140625" style="76" customWidth="1"/>
    <col min="2" max="2" width="85.140625" style="76" customWidth="1"/>
    <col min="3" max="3" width="10.85546875" style="76" customWidth="1"/>
    <col min="4" max="4" width="10.140625" style="2" bestFit="1" customWidth="1"/>
    <col min="5" max="5" width="9" style="2" customWidth="1"/>
    <col min="6" max="6" width="11" style="2" customWidth="1"/>
    <col min="7" max="7" width="14.85546875" style="76" customWidth="1"/>
    <col min="8" max="8" width="19.85546875" style="76" customWidth="1"/>
    <col min="9" max="9" width="11.5703125" style="76" customWidth="1"/>
    <col min="10" max="16384" width="9.140625" style="76"/>
  </cols>
  <sheetData>
    <row r="1" spans="1:10" s="2" customFormat="1" ht="15" customHeight="1" x14ac:dyDescent="0.25">
      <c r="A1" s="255" t="s">
        <v>0</v>
      </c>
      <c r="B1" s="255"/>
      <c r="C1" s="255"/>
      <c r="D1" s="255"/>
      <c r="E1" s="255"/>
      <c r="F1" s="255"/>
      <c r="G1" s="255"/>
      <c r="H1" s="255"/>
      <c r="I1" s="255"/>
    </row>
    <row r="2" spans="1:10" s="2" customFormat="1" ht="15" customHeight="1" x14ac:dyDescent="0.25">
      <c r="A2" s="256" t="s">
        <v>1</v>
      </c>
      <c r="B2" s="256"/>
      <c r="C2" s="256"/>
      <c r="D2" s="256"/>
      <c r="E2" s="256"/>
      <c r="F2" s="256"/>
      <c r="G2" s="256"/>
      <c r="H2" s="256"/>
      <c r="I2" s="256"/>
    </row>
    <row r="3" spans="1:10" s="2" customFormat="1" ht="15.75" customHeight="1" x14ac:dyDescent="0.25">
      <c r="A3" s="257" t="s">
        <v>136</v>
      </c>
      <c r="B3" s="257"/>
      <c r="C3" s="257"/>
      <c r="D3" s="257"/>
      <c r="E3" s="257"/>
      <c r="F3" s="257"/>
      <c r="G3" s="257"/>
      <c r="H3" s="257"/>
      <c r="I3" s="257"/>
      <c r="J3" s="72"/>
    </row>
    <row r="4" spans="1:10" s="2" customFormat="1" ht="15.75" customHeight="1" x14ac:dyDescent="0.25">
      <c r="A4" s="258" t="s">
        <v>46</v>
      </c>
      <c r="B4" s="258"/>
      <c r="C4" s="258"/>
      <c r="D4" s="258"/>
      <c r="E4" s="258"/>
      <c r="F4" s="258"/>
      <c r="G4" s="258"/>
      <c r="H4" s="258"/>
      <c r="I4" s="258"/>
      <c r="J4" s="73"/>
    </row>
    <row r="5" spans="1:10" s="2" customFormat="1" ht="15.75" customHeight="1" x14ac:dyDescent="0.25">
      <c r="A5" s="259" t="str">
        <f>PREAMBLE!A2</f>
        <v>Tender No. Re-GOD/2078/079-14; Package 10 : Gandak Substation</v>
      </c>
      <c r="B5" s="259"/>
      <c r="C5" s="183"/>
      <c r="D5" s="182"/>
      <c r="E5" s="182"/>
      <c r="F5" s="182"/>
      <c r="G5" s="182"/>
      <c r="H5" s="182"/>
      <c r="I5" s="182"/>
      <c r="J5" s="74"/>
    </row>
    <row r="6" spans="1:10" s="2" customFormat="1" ht="15" customHeight="1" thickBot="1" x14ac:dyDescent="0.3">
      <c r="A6" s="1" t="s">
        <v>70</v>
      </c>
      <c r="I6" s="3"/>
    </row>
    <row r="7" spans="1:10" s="2" customFormat="1" ht="75" customHeight="1" x14ac:dyDescent="0.25">
      <c r="A7" s="260" t="s">
        <v>2</v>
      </c>
      <c r="B7" s="262" t="s">
        <v>3</v>
      </c>
      <c r="C7" s="266" t="s">
        <v>49</v>
      </c>
      <c r="D7" s="268" t="s">
        <v>5</v>
      </c>
      <c r="E7" s="268" t="s">
        <v>6</v>
      </c>
      <c r="F7" s="270" t="s">
        <v>30</v>
      </c>
      <c r="G7" s="262" t="s">
        <v>137</v>
      </c>
      <c r="H7" s="262"/>
      <c r="I7" s="264" t="s">
        <v>4</v>
      </c>
    </row>
    <row r="8" spans="1:10" s="2" customFormat="1" ht="30" customHeight="1" x14ac:dyDescent="0.25">
      <c r="A8" s="261"/>
      <c r="B8" s="263"/>
      <c r="C8" s="267"/>
      <c r="D8" s="269"/>
      <c r="E8" s="269"/>
      <c r="F8" s="271"/>
      <c r="G8" s="191" t="s">
        <v>80</v>
      </c>
      <c r="H8" s="184" t="s">
        <v>81</v>
      </c>
      <c r="I8" s="265"/>
    </row>
    <row r="9" spans="1:10" s="2" customFormat="1" ht="26.25" customHeight="1" x14ac:dyDescent="0.25">
      <c r="A9" s="78" t="s">
        <v>7</v>
      </c>
      <c r="B9" s="4" t="s">
        <v>8</v>
      </c>
      <c r="C9" s="4"/>
      <c r="D9" s="4" t="s">
        <v>9</v>
      </c>
      <c r="E9" s="4" t="s">
        <v>10</v>
      </c>
      <c r="F9" s="4"/>
      <c r="G9" s="4" t="s">
        <v>11</v>
      </c>
      <c r="H9" s="4" t="s">
        <v>47</v>
      </c>
      <c r="I9" s="79" t="s">
        <v>12</v>
      </c>
    </row>
    <row r="10" spans="1:10" s="2" customFormat="1" ht="26.25" customHeight="1" x14ac:dyDescent="0.25">
      <c r="A10" s="78" t="s">
        <v>13</v>
      </c>
      <c r="B10" s="5" t="s">
        <v>86</v>
      </c>
      <c r="C10" s="4"/>
      <c r="D10" s="4"/>
      <c r="E10" s="4"/>
      <c r="F10" s="4"/>
      <c r="G10" s="4"/>
      <c r="H10" s="4"/>
      <c r="I10" s="79"/>
    </row>
    <row r="11" spans="1:10" s="205" customFormat="1" ht="14.25" x14ac:dyDescent="0.25">
      <c r="A11" s="115">
        <v>1</v>
      </c>
      <c r="B11" s="100" t="s">
        <v>85</v>
      </c>
      <c r="C11" s="100"/>
      <c r="D11" s="203"/>
      <c r="E11" s="203"/>
      <c r="F11" s="203"/>
      <c r="G11" s="204"/>
      <c r="H11" s="204"/>
      <c r="I11" s="223"/>
    </row>
    <row r="12" spans="1:10" s="205" customFormat="1" ht="45" customHeight="1" x14ac:dyDescent="0.25">
      <c r="A12" s="116">
        <v>1.1000000000000001</v>
      </c>
      <c r="B12" s="194" t="s">
        <v>152</v>
      </c>
      <c r="C12" s="206"/>
      <c r="D12" s="43">
        <v>2</v>
      </c>
      <c r="E12" s="43" t="s">
        <v>118</v>
      </c>
      <c r="F12" s="207"/>
      <c r="G12" s="208"/>
      <c r="H12" s="208"/>
      <c r="I12" s="224"/>
    </row>
    <row r="13" spans="1:10" s="205" customFormat="1" x14ac:dyDescent="0.25">
      <c r="A13" s="118">
        <v>1.2</v>
      </c>
      <c r="B13" s="54" t="s">
        <v>130</v>
      </c>
      <c r="C13" s="209"/>
      <c r="D13" s="43">
        <v>6</v>
      </c>
      <c r="E13" s="43" t="s">
        <v>15</v>
      </c>
      <c r="F13" s="210"/>
      <c r="G13" s="211"/>
      <c r="H13" s="211"/>
      <c r="I13" s="225"/>
    </row>
    <row r="14" spans="1:10" s="205" customFormat="1" x14ac:dyDescent="0.25">
      <c r="A14" s="118">
        <v>1.3</v>
      </c>
      <c r="B14" s="54" t="s">
        <v>131</v>
      </c>
      <c r="C14" s="209"/>
      <c r="D14" s="43">
        <v>6</v>
      </c>
      <c r="E14" s="43" t="s">
        <v>14</v>
      </c>
      <c r="F14" s="210"/>
      <c r="G14" s="211"/>
      <c r="H14" s="211"/>
      <c r="I14" s="225"/>
    </row>
    <row r="15" spans="1:10" s="205" customFormat="1" x14ac:dyDescent="0.25">
      <c r="A15" s="118">
        <v>1.4</v>
      </c>
      <c r="B15" s="49" t="s">
        <v>120</v>
      </c>
      <c r="C15" s="209"/>
      <c r="D15" s="43">
        <v>2</v>
      </c>
      <c r="E15" s="55" t="s">
        <v>119</v>
      </c>
      <c r="F15" s="210"/>
      <c r="G15" s="211"/>
      <c r="H15" s="211"/>
      <c r="I15" s="225"/>
    </row>
    <row r="16" spans="1:10" ht="18.75" customHeight="1" x14ac:dyDescent="0.25">
      <c r="A16" s="115"/>
      <c r="B16" s="108" t="s">
        <v>89</v>
      </c>
      <c r="C16" s="108"/>
      <c r="D16" s="109"/>
      <c r="E16" s="109"/>
      <c r="F16" s="203"/>
      <c r="G16" s="204"/>
      <c r="H16" s="212"/>
      <c r="I16" s="223"/>
    </row>
    <row r="17" spans="1:9" ht="18.75" customHeight="1" x14ac:dyDescent="0.25">
      <c r="A17" s="115">
        <v>2</v>
      </c>
      <c r="B17" s="108" t="s">
        <v>87</v>
      </c>
      <c r="C17" s="108"/>
      <c r="D17" s="109"/>
      <c r="E17" s="109"/>
      <c r="F17" s="203"/>
      <c r="G17" s="204"/>
      <c r="H17" s="212"/>
      <c r="I17" s="223"/>
    </row>
    <row r="18" spans="1:9" ht="30" x14ac:dyDescent="0.25">
      <c r="A18" s="116">
        <v>2.1</v>
      </c>
      <c r="B18" s="56" t="s">
        <v>121</v>
      </c>
      <c r="C18" s="213"/>
      <c r="D18" s="103">
        <v>2</v>
      </c>
      <c r="E18" s="103" t="s">
        <v>117</v>
      </c>
      <c r="F18" s="207"/>
      <c r="G18" s="208"/>
      <c r="H18" s="214"/>
      <c r="I18" s="224"/>
    </row>
    <row r="19" spans="1:9" ht="30" x14ac:dyDescent="0.25">
      <c r="A19" s="118">
        <v>2.2000000000000002</v>
      </c>
      <c r="B19" s="57" t="s">
        <v>122</v>
      </c>
      <c r="C19" s="215"/>
      <c r="D19" s="105">
        <v>1</v>
      </c>
      <c r="E19" s="105" t="s">
        <v>117</v>
      </c>
      <c r="F19" s="210"/>
      <c r="G19" s="211"/>
      <c r="H19" s="216"/>
      <c r="I19" s="225"/>
    </row>
    <row r="20" spans="1:9" ht="18.75" customHeight="1" x14ac:dyDescent="0.25">
      <c r="A20" s="122"/>
      <c r="B20" s="108" t="s">
        <v>90</v>
      </c>
      <c r="C20" s="108"/>
      <c r="D20" s="109"/>
      <c r="E20" s="109"/>
      <c r="F20" s="203"/>
      <c r="G20" s="204"/>
      <c r="H20" s="212"/>
      <c r="I20" s="223"/>
    </row>
    <row r="21" spans="1:9" ht="18.75" customHeight="1" x14ac:dyDescent="0.25">
      <c r="A21" s="115">
        <v>3</v>
      </c>
      <c r="B21" s="108" t="s">
        <v>88</v>
      </c>
      <c r="C21" s="108"/>
      <c r="D21" s="109"/>
      <c r="E21" s="109"/>
      <c r="F21" s="203"/>
      <c r="G21" s="204"/>
      <c r="H21" s="212"/>
      <c r="I21" s="223"/>
    </row>
    <row r="22" spans="1:9" ht="30" x14ac:dyDescent="0.25">
      <c r="A22" s="116">
        <v>3.1</v>
      </c>
      <c r="B22" s="44" t="s">
        <v>123</v>
      </c>
      <c r="C22" s="213"/>
      <c r="D22" s="103">
        <v>2</v>
      </c>
      <c r="E22" s="103" t="s">
        <v>117</v>
      </c>
      <c r="F22" s="207"/>
      <c r="G22" s="208"/>
      <c r="H22" s="214"/>
      <c r="I22" s="224"/>
    </row>
    <row r="23" spans="1:9" ht="18.75" customHeight="1" x14ac:dyDescent="0.25">
      <c r="A23" s="115"/>
      <c r="B23" s="108" t="s">
        <v>91</v>
      </c>
      <c r="C23" s="108"/>
      <c r="D23" s="109"/>
      <c r="E23" s="109"/>
      <c r="F23" s="203"/>
      <c r="G23" s="204"/>
      <c r="H23" s="212"/>
      <c r="I23" s="223"/>
    </row>
    <row r="24" spans="1:9" ht="18.75" customHeight="1" x14ac:dyDescent="0.25">
      <c r="A24" s="115"/>
      <c r="B24" s="108" t="s">
        <v>92</v>
      </c>
      <c r="C24" s="108"/>
      <c r="D24" s="109"/>
      <c r="E24" s="109"/>
      <c r="F24" s="203"/>
      <c r="G24" s="204"/>
      <c r="H24" s="212"/>
      <c r="I24" s="223"/>
    </row>
    <row r="25" spans="1:9" ht="18.75" customHeight="1" x14ac:dyDescent="0.25">
      <c r="A25" s="226" t="s">
        <v>16</v>
      </c>
      <c r="B25" s="6" t="s">
        <v>93</v>
      </c>
      <c r="C25" s="108"/>
      <c r="D25" s="109"/>
      <c r="E25" s="109"/>
      <c r="F25" s="203"/>
      <c r="G25" s="204"/>
      <c r="H25" s="212"/>
      <c r="I25" s="223"/>
    </row>
    <row r="26" spans="1:9" ht="18.75" customHeight="1" x14ac:dyDescent="0.25">
      <c r="A26" s="227">
        <v>4</v>
      </c>
      <c r="B26" s="58" t="s">
        <v>124</v>
      </c>
      <c r="C26" s="108"/>
      <c r="D26" s="109"/>
      <c r="E26" s="109"/>
      <c r="F26" s="203"/>
      <c r="G26" s="204"/>
      <c r="H26" s="212"/>
      <c r="I26" s="223"/>
    </row>
    <row r="27" spans="1:9" ht="18.75" customHeight="1" x14ac:dyDescent="0.25">
      <c r="A27" s="116">
        <v>4.0999999999999996</v>
      </c>
      <c r="B27" s="59" t="s">
        <v>113</v>
      </c>
      <c r="C27" s="213"/>
      <c r="D27" s="8">
        <v>1</v>
      </c>
      <c r="E27" s="62" t="s">
        <v>116</v>
      </c>
      <c r="F27" s="207"/>
      <c r="G27" s="208"/>
      <c r="H27" s="214"/>
      <c r="I27" s="224"/>
    </row>
    <row r="28" spans="1:9" ht="18.75" customHeight="1" x14ac:dyDescent="0.25">
      <c r="A28" s="118">
        <v>4.2</v>
      </c>
      <c r="B28" s="60" t="s">
        <v>94</v>
      </c>
      <c r="C28" s="215"/>
      <c r="D28" s="9">
        <v>1</v>
      </c>
      <c r="E28" s="63" t="s">
        <v>116</v>
      </c>
      <c r="F28" s="210"/>
      <c r="G28" s="211"/>
      <c r="H28" s="216"/>
      <c r="I28" s="225"/>
    </row>
    <row r="29" spans="1:9" ht="18.75" customHeight="1" x14ac:dyDescent="0.25">
      <c r="A29" s="118">
        <v>4.3</v>
      </c>
      <c r="B29" s="60" t="s">
        <v>95</v>
      </c>
      <c r="C29" s="215"/>
      <c r="D29" s="9">
        <v>1</v>
      </c>
      <c r="E29" s="63" t="s">
        <v>15</v>
      </c>
      <c r="F29" s="210"/>
      <c r="G29" s="211"/>
      <c r="H29" s="216"/>
      <c r="I29" s="225"/>
    </row>
    <row r="30" spans="1:9" ht="18.75" customHeight="1" x14ac:dyDescent="0.25">
      <c r="A30" s="118">
        <v>4.4000000000000004</v>
      </c>
      <c r="B30" s="60" t="s">
        <v>115</v>
      </c>
      <c r="C30" s="215"/>
      <c r="D30" s="9">
        <v>1</v>
      </c>
      <c r="E30" s="63" t="s">
        <v>119</v>
      </c>
      <c r="F30" s="210"/>
      <c r="G30" s="211"/>
      <c r="H30" s="216"/>
      <c r="I30" s="225"/>
    </row>
    <row r="31" spans="1:9" ht="18.75" customHeight="1" x14ac:dyDescent="0.25">
      <c r="A31" s="118">
        <v>4.5</v>
      </c>
      <c r="B31" s="60" t="s">
        <v>96</v>
      </c>
      <c r="C31" s="215"/>
      <c r="D31" s="9">
        <v>1</v>
      </c>
      <c r="E31" s="63" t="s">
        <v>119</v>
      </c>
      <c r="F31" s="210"/>
      <c r="G31" s="211"/>
      <c r="H31" s="216"/>
      <c r="I31" s="225"/>
    </row>
    <row r="32" spans="1:9" ht="18.75" customHeight="1" x14ac:dyDescent="0.25">
      <c r="A32" s="118">
        <v>4.5999999999999996</v>
      </c>
      <c r="B32" s="60" t="s">
        <v>97</v>
      </c>
      <c r="C32" s="215"/>
      <c r="D32" s="9">
        <v>1</v>
      </c>
      <c r="E32" s="63" t="s">
        <v>118</v>
      </c>
      <c r="F32" s="210"/>
      <c r="G32" s="211"/>
      <c r="H32" s="216"/>
      <c r="I32" s="225"/>
    </row>
    <row r="33" spans="1:10" ht="18.75" customHeight="1" x14ac:dyDescent="0.25">
      <c r="A33" s="118">
        <v>4.7</v>
      </c>
      <c r="B33" s="60" t="s">
        <v>98</v>
      </c>
      <c r="C33" s="215"/>
      <c r="D33" s="9">
        <v>1</v>
      </c>
      <c r="E33" s="63" t="s">
        <v>118</v>
      </c>
      <c r="F33" s="210"/>
      <c r="G33" s="211"/>
      <c r="H33" s="216"/>
      <c r="I33" s="225"/>
    </row>
    <row r="34" spans="1:10" ht="18.75" customHeight="1" x14ac:dyDescent="0.25">
      <c r="A34" s="118">
        <v>4.8</v>
      </c>
      <c r="B34" s="60" t="s">
        <v>99</v>
      </c>
      <c r="C34" s="215"/>
      <c r="D34" s="9">
        <v>1</v>
      </c>
      <c r="E34" s="64" t="s">
        <v>116</v>
      </c>
      <c r="F34" s="210"/>
      <c r="G34" s="211"/>
      <c r="H34" s="216"/>
      <c r="I34" s="225"/>
    </row>
    <row r="35" spans="1:10" ht="18.75" customHeight="1" x14ac:dyDescent="0.25">
      <c r="A35" s="118">
        <v>4.9000000000000004</v>
      </c>
      <c r="B35" s="60" t="s">
        <v>100</v>
      </c>
      <c r="C35" s="215"/>
      <c r="D35" s="9">
        <v>1</v>
      </c>
      <c r="E35" s="63" t="s">
        <v>15</v>
      </c>
      <c r="F35" s="210"/>
      <c r="G35" s="211"/>
      <c r="H35" s="216"/>
      <c r="I35" s="225"/>
    </row>
    <row r="36" spans="1:10" ht="18.75" customHeight="1" x14ac:dyDescent="0.25">
      <c r="A36" s="228">
        <v>4.0999999999999996</v>
      </c>
      <c r="B36" s="60" t="s">
        <v>101</v>
      </c>
      <c r="C36" s="215"/>
      <c r="D36" s="9">
        <v>1</v>
      </c>
      <c r="E36" s="63" t="s">
        <v>15</v>
      </c>
      <c r="F36" s="210"/>
      <c r="G36" s="211"/>
      <c r="H36" s="216"/>
      <c r="I36" s="225"/>
    </row>
    <row r="37" spans="1:10" ht="18.75" customHeight="1" x14ac:dyDescent="0.25">
      <c r="A37" s="229">
        <v>4.1100000000000003</v>
      </c>
      <c r="B37" s="61" t="s">
        <v>102</v>
      </c>
      <c r="C37" s="217"/>
      <c r="D37" s="10">
        <v>1</v>
      </c>
      <c r="E37" s="65" t="s">
        <v>118</v>
      </c>
      <c r="F37" s="218"/>
      <c r="G37" s="219"/>
      <c r="H37" s="220"/>
      <c r="I37" s="230"/>
    </row>
    <row r="38" spans="1:10" ht="18.75" customHeight="1" x14ac:dyDescent="0.25">
      <c r="A38" s="231"/>
      <c r="B38" s="7" t="s">
        <v>125</v>
      </c>
      <c r="C38" s="108"/>
      <c r="D38" s="109"/>
      <c r="E38" s="109"/>
      <c r="F38" s="203"/>
      <c r="G38" s="204"/>
      <c r="H38" s="212"/>
      <c r="I38" s="223"/>
    </row>
    <row r="39" spans="1:10" ht="18.75" customHeight="1" x14ac:dyDescent="0.25">
      <c r="A39" s="227"/>
      <c r="B39" s="7" t="s">
        <v>103</v>
      </c>
      <c r="C39" s="108"/>
      <c r="D39" s="109"/>
      <c r="E39" s="109"/>
      <c r="F39" s="203"/>
      <c r="G39" s="204"/>
      <c r="H39" s="212"/>
      <c r="I39" s="223"/>
    </row>
    <row r="40" spans="1:10" ht="18.75" customHeight="1" thickBot="1" x14ac:dyDescent="0.3">
      <c r="A40" s="232"/>
      <c r="B40" s="233" t="s">
        <v>109</v>
      </c>
      <c r="C40" s="233"/>
      <c r="D40" s="234"/>
      <c r="E40" s="234"/>
      <c r="F40" s="234"/>
      <c r="G40" s="235"/>
      <c r="H40" s="236"/>
      <c r="I40" s="138"/>
      <c r="J40" s="77"/>
    </row>
    <row r="42" spans="1:10" s="20" customFormat="1" x14ac:dyDescent="0.25">
      <c r="A42" s="253" t="s">
        <v>73</v>
      </c>
      <c r="B42" s="253"/>
      <c r="C42" s="161"/>
      <c r="D42" s="161"/>
      <c r="E42" s="221"/>
      <c r="F42" s="162"/>
    </row>
    <row r="43" spans="1:10" s="20" customFormat="1" x14ac:dyDescent="0.25">
      <c r="A43" s="253" t="s">
        <v>74</v>
      </c>
      <c r="B43" s="253"/>
      <c r="C43" s="161"/>
      <c r="D43" s="161"/>
      <c r="E43" s="221"/>
      <c r="F43" s="162"/>
    </row>
    <row r="44" spans="1:10" s="20" customFormat="1" ht="18" x14ac:dyDescent="0.25">
      <c r="A44" s="163"/>
      <c r="C44" s="162"/>
      <c r="D44" s="221"/>
      <c r="E44" s="221"/>
      <c r="F44" s="162"/>
    </row>
    <row r="45" spans="1:10" s="20" customFormat="1" ht="27" customHeight="1" x14ac:dyDescent="0.25">
      <c r="A45" s="222" t="s">
        <v>75</v>
      </c>
      <c r="B45" s="254" t="s">
        <v>84</v>
      </c>
      <c r="C45" s="254"/>
      <c r="D45" s="254"/>
      <c r="E45" s="254"/>
      <c r="F45" s="254"/>
      <c r="G45" s="254"/>
      <c r="H45" s="254"/>
      <c r="I45" s="254"/>
    </row>
  </sheetData>
  <mergeCells count="16">
    <mergeCell ref="A42:B42"/>
    <mergeCell ref="A43:B43"/>
    <mergeCell ref="B45:I45"/>
    <mergeCell ref="A1:I1"/>
    <mergeCell ref="A2:I2"/>
    <mergeCell ref="A3:I3"/>
    <mergeCell ref="A4:I4"/>
    <mergeCell ref="A5:B5"/>
    <mergeCell ref="A7:A8"/>
    <mergeCell ref="B7:B8"/>
    <mergeCell ref="G7:H7"/>
    <mergeCell ref="I7:I8"/>
    <mergeCell ref="C7:C8"/>
    <mergeCell ref="D7:D8"/>
    <mergeCell ref="E7:E8"/>
    <mergeCell ref="F7:F8"/>
  </mergeCells>
  <printOptions horizontalCentered="1"/>
  <pageMargins left="0.25" right="0.15" top="0.35" bottom="0.82" header="0.26" footer="0.3"/>
  <pageSetup paperSize="9" scale="79" orientation="landscape" r:id="rId1"/>
  <headerFooter>
    <oddFooter>&amp;L&amp;G&amp;C&amp;G&amp;RPackage 10 (Gandak)Page &amp;P of &amp;N</oddFooter>
  </headerFooter>
  <rowBreaks count="1" manualBreakCount="1">
    <brk id="24"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view="pageBreakPreview" topLeftCell="A10" zoomScale="90" zoomScaleNormal="73" zoomScaleSheetLayoutView="90" zoomScalePageLayoutView="59" workbookViewId="0">
      <selection activeCell="B25" sqref="B25"/>
    </sheetView>
  </sheetViews>
  <sheetFormatPr defaultColWidth="9.140625" defaultRowHeight="15" x14ac:dyDescent="0.25"/>
  <cols>
    <col min="1" max="1" width="8.140625" style="76" customWidth="1"/>
    <col min="2" max="2" width="60.42578125" style="76" customWidth="1"/>
    <col min="3" max="3" width="10.140625" style="2" bestFit="1" customWidth="1"/>
    <col min="4" max="4" width="9" style="2" customWidth="1"/>
    <col min="5" max="5" width="15.5703125" style="76" customWidth="1"/>
    <col min="6" max="6" width="16.42578125" style="76" customWidth="1"/>
    <col min="7" max="7" width="15.85546875" style="76" customWidth="1"/>
    <col min="8" max="9" width="14.7109375" style="76" customWidth="1"/>
    <col min="10" max="16384" width="9.140625" style="76"/>
  </cols>
  <sheetData>
    <row r="1" spans="1:10" s="2" customFormat="1" ht="15" customHeight="1" x14ac:dyDescent="0.25">
      <c r="A1" s="255" t="s">
        <v>0</v>
      </c>
      <c r="B1" s="255"/>
      <c r="C1" s="255"/>
      <c r="D1" s="255"/>
      <c r="E1" s="255"/>
      <c r="F1" s="255"/>
      <c r="G1" s="255"/>
      <c r="H1" s="255"/>
      <c r="I1" s="255"/>
      <c r="J1" s="255"/>
    </row>
    <row r="2" spans="1:10" s="2" customFormat="1" ht="24" customHeight="1" x14ac:dyDescent="0.25">
      <c r="A2" s="256" t="s">
        <v>1</v>
      </c>
      <c r="B2" s="256"/>
      <c r="C2" s="256"/>
      <c r="D2" s="256"/>
      <c r="E2" s="256"/>
      <c r="F2" s="256"/>
      <c r="G2" s="256"/>
      <c r="H2" s="256"/>
      <c r="I2" s="256"/>
      <c r="J2" s="256"/>
    </row>
    <row r="3" spans="1:10" s="2" customFormat="1" ht="23.25" customHeight="1" x14ac:dyDescent="0.25">
      <c r="A3" s="257" t="str">
        <f>'SC-1'!A3:I3</f>
        <v>Procurement of Supply, Installation, Testing and Commissioning of Power Transformers at Various Substations</v>
      </c>
      <c r="B3" s="257"/>
      <c r="C3" s="257"/>
      <c r="D3" s="257"/>
      <c r="E3" s="257"/>
      <c r="F3" s="257"/>
      <c r="G3" s="257"/>
      <c r="H3" s="257"/>
      <c r="I3" s="257"/>
      <c r="J3" s="257"/>
    </row>
    <row r="4" spans="1:10" s="2" customFormat="1" ht="15.75" customHeight="1" x14ac:dyDescent="0.25">
      <c r="A4" s="258" t="s">
        <v>46</v>
      </c>
      <c r="B4" s="258"/>
      <c r="C4" s="258"/>
      <c r="D4" s="258"/>
      <c r="E4" s="258"/>
      <c r="F4" s="258"/>
      <c r="G4" s="258"/>
      <c r="H4" s="258"/>
      <c r="I4" s="258"/>
      <c r="J4" s="258"/>
    </row>
    <row r="5" spans="1:10" s="2" customFormat="1" ht="18" customHeight="1" x14ac:dyDescent="0.25">
      <c r="A5" s="258" t="str">
        <f>'SC-1'!A5:B5</f>
        <v>Tender No. Re-GOD/2078/079-14; Package 10 : Gandak Substation</v>
      </c>
      <c r="B5" s="258"/>
      <c r="C5" s="258"/>
      <c r="D5" s="258"/>
      <c r="E5" s="258"/>
      <c r="F5" s="258"/>
      <c r="G5" s="258"/>
      <c r="H5" s="258"/>
      <c r="I5" s="258"/>
      <c r="J5" s="258"/>
    </row>
    <row r="6" spans="1:10" s="20" customFormat="1" x14ac:dyDescent="0.25">
      <c r="A6" s="18" t="s">
        <v>104</v>
      </c>
      <c r="B6" s="19"/>
      <c r="C6" s="19"/>
      <c r="D6" s="19"/>
      <c r="E6" s="19"/>
      <c r="F6" s="19"/>
      <c r="G6" s="19"/>
      <c r="H6" s="19"/>
    </row>
    <row r="7" spans="1:10" s="20" customFormat="1" x14ac:dyDescent="0.25">
      <c r="A7" s="18" t="s">
        <v>105</v>
      </c>
      <c r="B7" s="21"/>
      <c r="C7" s="21"/>
      <c r="D7" s="21"/>
      <c r="E7" s="21"/>
      <c r="F7" s="21"/>
      <c r="G7" s="21"/>
      <c r="H7" s="21"/>
    </row>
    <row r="8" spans="1:10" s="20" customFormat="1" x14ac:dyDescent="0.25">
      <c r="A8" s="18" t="s">
        <v>106</v>
      </c>
      <c r="B8" s="21"/>
      <c r="C8" s="21"/>
      <c r="D8" s="21"/>
      <c r="E8" s="21"/>
      <c r="F8" s="21"/>
      <c r="G8" s="21"/>
      <c r="H8" s="21"/>
    </row>
    <row r="9" spans="1:10" s="20" customFormat="1" x14ac:dyDescent="0.25">
      <c r="A9" s="18" t="s">
        <v>138</v>
      </c>
      <c r="B9" s="21"/>
      <c r="C9" s="21"/>
      <c r="D9" s="21"/>
      <c r="E9" s="21"/>
      <c r="F9" s="21"/>
      <c r="G9" s="21"/>
      <c r="H9" s="21"/>
    </row>
    <row r="10" spans="1:10" s="20" customFormat="1" x14ac:dyDescent="0.25">
      <c r="A10" s="18"/>
      <c r="B10" s="21"/>
      <c r="C10" s="21"/>
      <c r="D10" s="21"/>
      <c r="E10" s="21"/>
      <c r="F10" s="21"/>
      <c r="G10" s="21"/>
      <c r="H10" s="21"/>
    </row>
    <row r="11" spans="1:10" s="20" customFormat="1" x14ac:dyDescent="0.25">
      <c r="A11" s="1" t="s">
        <v>76</v>
      </c>
      <c r="B11" s="21"/>
      <c r="C11" s="21"/>
      <c r="D11" s="21"/>
      <c r="E11" s="2"/>
      <c r="F11" s="188" t="s">
        <v>139</v>
      </c>
      <c r="G11" s="21"/>
      <c r="H11" s="21"/>
    </row>
    <row r="12" spans="1:10" s="2" customFormat="1" ht="15" customHeight="1" thickBot="1" x14ac:dyDescent="0.3">
      <c r="G12" s="188"/>
      <c r="H12" s="188"/>
      <c r="I12" s="188"/>
      <c r="J12" s="3"/>
    </row>
    <row r="13" spans="1:10" s="2" customFormat="1" ht="30.75" customHeight="1" x14ac:dyDescent="0.25">
      <c r="A13" s="260" t="s">
        <v>2</v>
      </c>
      <c r="B13" s="262" t="s">
        <v>3</v>
      </c>
      <c r="C13" s="272" t="s">
        <v>5</v>
      </c>
      <c r="D13" s="272" t="s">
        <v>6</v>
      </c>
      <c r="E13" s="274" t="s">
        <v>140</v>
      </c>
      <c r="F13" s="275"/>
      <c r="G13" s="274" t="s">
        <v>141</v>
      </c>
      <c r="H13" s="275"/>
      <c r="I13" s="266" t="s">
        <v>142</v>
      </c>
      <c r="J13" s="264" t="s">
        <v>4</v>
      </c>
    </row>
    <row r="14" spans="1:10" s="2" customFormat="1" x14ac:dyDescent="0.25">
      <c r="A14" s="261"/>
      <c r="B14" s="263"/>
      <c r="C14" s="273"/>
      <c r="D14" s="273"/>
      <c r="E14" s="191" t="s">
        <v>80</v>
      </c>
      <c r="F14" s="184" t="s">
        <v>143</v>
      </c>
      <c r="G14" s="191" t="s">
        <v>80</v>
      </c>
      <c r="H14" s="184" t="s">
        <v>143</v>
      </c>
      <c r="I14" s="267"/>
      <c r="J14" s="265"/>
    </row>
    <row r="15" spans="1:10" s="2" customFormat="1" ht="26.25" customHeight="1" x14ac:dyDescent="0.25">
      <c r="A15" s="78" t="s">
        <v>7</v>
      </c>
      <c r="B15" s="4" t="s">
        <v>8</v>
      </c>
      <c r="C15" s="4" t="s">
        <v>9</v>
      </c>
      <c r="D15" s="4" t="s">
        <v>10</v>
      </c>
      <c r="E15" s="4" t="s">
        <v>11</v>
      </c>
      <c r="F15" s="4" t="s">
        <v>47</v>
      </c>
      <c r="G15" s="4" t="s">
        <v>12</v>
      </c>
      <c r="H15" s="4" t="s">
        <v>144</v>
      </c>
      <c r="I15" s="4" t="s">
        <v>145</v>
      </c>
      <c r="J15" s="79" t="s">
        <v>146</v>
      </c>
    </row>
    <row r="16" spans="1:10" s="71" customFormat="1" x14ac:dyDescent="0.25">
      <c r="A16" s="80"/>
      <c r="B16" s="7"/>
      <c r="C16" s="11"/>
      <c r="D16" s="11"/>
      <c r="E16" s="11"/>
      <c r="F16" s="11"/>
      <c r="G16" s="192"/>
      <c r="H16" s="192"/>
      <c r="I16" s="192"/>
      <c r="J16" s="81"/>
    </row>
    <row r="17" spans="1:10" s="20" customFormat="1" x14ac:dyDescent="0.25">
      <c r="A17" s="82"/>
      <c r="B17" s="12"/>
      <c r="C17" s="13"/>
      <c r="D17" s="14"/>
      <c r="E17" s="13"/>
      <c r="F17" s="13"/>
      <c r="G17" s="193"/>
      <c r="H17" s="193"/>
      <c r="I17" s="193"/>
      <c r="J17" s="83"/>
    </row>
    <row r="18" spans="1:10" x14ac:dyDescent="0.25">
      <c r="A18" s="84"/>
      <c r="B18" s="237"/>
      <c r="C18" s="238"/>
      <c r="D18" s="238"/>
      <c r="E18" s="75"/>
      <c r="F18" s="239"/>
      <c r="G18" s="240"/>
      <c r="H18" s="240"/>
      <c r="I18" s="240"/>
      <c r="J18" s="85"/>
    </row>
    <row r="19" spans="1:10" s="20" customFormat="1" x14ac:dyDescent="0.25">
      <c r="A19" s="82"/>
      <c r="B19" s="241"/>
      <c r="C19" s="238"/>
      <c r="D19" s="238"/>
      <c r="E19" s="15"/>
      <c r="F19" s="239"/>
      <c r="G19" s="240"/>
      <c r="H19" s="240"/>
      <c r="I19" s="240"/>
      <c r="J19" s="83"/>
    </row>
    <row r="20" spans="1:10" s="20" customFormat="1" x14ac:dyDescent="0.25">
      <c r="A20" s="82"/>
      <c r="B20" s="241"/>
      <c r="C20" s="238"/>
      <c r="D20" s="238"/>
      <c r="E20" s="15"/>
      <c r="F20" s="239"/>
      <c r="G20" s="240"/>
      <c r="H20" s="240"/>
      <c r="I20" s="240"/>
      <c r="J20" s="83"/>
    </row>
    <row r="21" spans="1:10" s="20" customFormat="1" x14ac:dyDescent="0.25">
      <c r="A21" s="82"/>
      <c r="B21" s="12"/>
      <c r="C21" s="238"/>
      <c r="D21" s="238"/>
      <c r="E21" s="13"/>
      <c r="F21" s="239"/>
      <c r="G21" s="240"/>
      <c r="H21" s="240"/>
      <c r="I21" s="240"/>
      <c r="J21" s="83"/>
    </row>
    <row r="22" spans="1:10" s="20" customFormat="1" x14ac:dyDescent="0.25">
      <c r="A22" s="82"/>
      <c r="B22" s="12"/>
      <c r="C22" s="238"/>
      <c r="D22" s="238"/>
      <c r="E22" s="13"/>
      <c r="F22" s="239"/>
      <c r="G22" s="240"/>
      <c r="H22" s="240"/>
      <c r="I22" s="240"/>
      <c r="J22" s="83"/>
    </row>
    <row r="23" spans="1:10" s="20" customFormat="1" x14ac:dyDescent="0.25">
      <c r="A23" s="84"/>
      <c r="B23" s="17"/>
      <c r="C23" s="238"/>
      <c r="D23" s="238"/>
      <c r="E23" s="15"/>
      <c r="F23" s="239"/>
      <c r="G23" s="240"/>
      <c r="H23" s="240"/>
      <c r="I23" s="240"/>
      <c r="J23" s="83"/>
    </row>
    <row r="24" spans="1:10" s="20" customFormat="1" x14ac:dyDescent="0.25">
      <c r="A24" s="82"/>
      <c r="B24" s="12"/>
      <c r="C24" s="238"/>
      <c r="D24" s="238"/>
      <c r="E24" s="15"/>
      <c r="F24" s="239"/>
      <c r="G24" s="240"/>
      <c r="H24" s="240"/>
      <c r="I24" s="240"/>
      <c r="J24" s="83"/>
    </row>
    <row r="25" spans="1:10" s="20" customFormat="1" x14ac:dyDescent="0.25">
      <c r="A25" s="82"/>
      <c r="B25" s="16"/>
      <c r="C25" s="238"/>
      <c r="D25" s="238"/>
      <c r="E25" s="15"/>
      <c r="F25" s="239"/>
      <c r="G25" s="240"/>
      <c r="H25" s="240"/>
      <c r="I25" s="240"/>
      <c r="J25" s="83"/>
    </row>
    <row r="26" spans="1:10" s="20" customFormat="1" x14ac:dyDescent="0.25">
      <c r="A26" s="82"/>
      <c r="B26" s="16"/>
      <c r="C26" s="238"/>
      <c r="D26" s="238"/>
      <c r="E26" s="15"/>
      <c r="F26" s="239"/>
      <c r="G26" s="240"/>
      <c r="H26" s="240"/>
      <c r="I26" s="240"/>
      <c r="J26" s="83"/>
    </row>
    <row r="27" spans="1:10" s="20" customFormat="1" x14ac:dyDescent="0.25">
      <c r="A27" s="82"/>
      <c r="B27" s="16"/>
      <c r="C27" s="238"/>
      <c r="D27" s="238"/>
      <c r="E27" s="15"/>
      <c r="F27" s="239"/>
      <c r="G27" s="240"/>
      <c r="H27" s="240"/>
      <c r="I27" s="240"/>
      <c r="J27" s="83"/>
    </row>
    <row r="28" spans="1:10" s="20" customFormat="1" x14ac:dyDescent="0.25">
      <c r="A28" s="82"/>
      <c r="B28" s="16"/>
      <c r="C28" s="238"/>
      <c r="D28" s="238"/>
      <c r="E28" s="15"/>
      <c r="F28" s="239"/>
      <c r="G28" s="240"/>
      <c r="H28" s="240"/>
      <c r="I28" s="240"/>
      <c r="J28" s="83"/>
    </row>
    <row r="29" spans="1:10" s="20" customFormat="1" x14ac:dyDescent="0.25">
      <c r="A29" s="82"/>
      <c r="B29" s="16"/>
      <c r="C29" s="238"/>
      <c r="D29" s="238"/>
      <c r="E29" s="15"/>
      <c r="F29" s="239"/>
      <c r="G29" s="240"/>
      <c r="H29" s="240"/>
      <c r="I29" s="240"/>
      <c r="J29" s="83"/>
    </row>
    <row r="30" spans="1:10" s="20" customFormat="1" x14ac:dyDescent="0.25">
      <c r="A30" s="82"/>
      <c r="B30" s="16"/>
      <c r="C30" s="238"/>
      <c r="D30" s="238"/>
      <c r="E30" s="15"/>
      <c r="F30" s="239"/>
      <c r="G30" s="240"/>
      <c r="H30" s="240"/>
      <c r="I30" s="240"/>
      <c r="J30" s="83"/>
    </row>
    <row r="31" spans="1:10" s="20" customFormat="1" x14ac:dyDescent="0.25">
      <c r="A31" s="86"/>
      <c r="B31" s="16"/>
      <c r="C31" s="238"/>
      <c r="D31" s="238"/>
      <c r="E31" s="15"/>
      <c r="F31" s="239"/>
      <c r="G31" s="240"/>
      <c r="H31" s="240"/>
      <c r="I31" s="240"/>
      <c r="J31" s="83"/>
    </row>
    <row r="32" spans="1:10" s="20" customFormat="1" x14ac:dyDescent="0.25">
      <c r="A32" s="82"/>
      <c r="B32" s="241"/>
      <c r="C32" s="238"/>
      <c r="D32" s="238"/>
      <c r="E32" s="15"/>
      <c r="F32" s="239"/>
      <c r="G32" s="240"/>
      <c r="H32" s="240"/>
      <c r="I32" s="240"/>
      <c r="J32" s="83"/>
    </row>
    <row r="33" spans="1:10" ht="15.75" x14ac:dyDescent="0.25">
      <c r="A33" s="242"/>
      <c r="B33" s="243"/>
      <c r="C33" s="244"/>
      <c r="D33" s="244"/>
      <c r="E33" s="243"/>
      <c r="F33" s="245"/>
      <c r="G33" s="246"/>
      <c r="H33" s="246"/>
      <c r="I33" s="246"/>
      <c r="J33" s="247"/>
    </row>
    <row r="34" spans="1:10" ht="21" thickBot="1" x14ac:dyDescent="0.3">
      <c r="A34" s="87"/>
      <c r="B34" s="124" t="s">
        <v>110</v>
      </c>
      <c r="C34" s="88"/>
      <c r="D34" s="88"/>
      <c r="E34" s="89"/>
      <c r="F34" s="248"/>
      <c r="G34" s="249"/>
      <c r="H34" s="249"/>
      <c r="I34" s="249"/>
      <c r="J34" s="90"/>
    </row>
    <row r="35" spans="1:10" x14ac:dyDescent="0.25">
      <c r="H35" s="2"/>
      <c r="I35" s="2"/>
      <c r="J35" s="2"/>
    </row>
    <row r="36" spans="1:10" x14ac:dyDescent="0.25">
      <c r="A36" s="253" t="s">
        <v>73</v>
      </c>
      <c r="B36" s="253"/>
      <c r="H36" s="2"/>
      <c r="I36" s="2"/>
      <c r="J36" s="2"/>
    </row>
    <row r="37" spans="1:10" x14ac:dyDescent="0.25">
      <c r="A37" s="253" t="s">
        <v>74</v>
      </c>
      <c r="B37" s="253"/>
      <c r="H37" s="2"/>
      <c r="I37" s="2"/>
      <c r="J37" s="2"/>
    </row>
    <row r="38" spans="1:10" x14ac:dyDescent="0.25">
      <c r="H38" s="2"/>
      <c r="I38" s="2"/>
      <c r="J38" s="2"/>
    </row>
    <row r="39" spans="1:10" x14ac:dyDescent="0.25">
      <c r="H39" s="71"/>
      <c r="I39" s="71"/>
      <c r="J39" s="71"/>
    </row>
    <row r="40" spans="1:10" x14ac:dyDescent="0.25">
      <c r="H40" s="20"/>
      <c r="I40" s="20"/>
      <c r="J40" s="20"/>
    </row>
    <row r="42" spans="1:10" x14ac:dyDescent="0.25">
      <c r="H42" s="20"/>
      <c r="I42" s="20"/>
      <c r="J42" s="20"/>
    </row>
    <row r="43" spans="1:10" x14ac:dyDescent="0.25">
      <c r="H43" s="20"/>
      <c r="I43" s="20"/>
      <c r="J43" s="20"/>
    </row>
    <row r="44" spans="1:10" x14ac:dyDescent="0.25">
      <c r="H44" s="20"/>
      <c r="I44" s="20"/>
      <c r="J44" s="20"/>
    </row>
    <row r="45" spans="1:10" x14ac:dyDescent="0.25">
      <c r="H45" s="20"/>
      <c r="I45" s="20"/>
      <c r="J45" s="20"/>
    </row>
    <row r="46" spans="1:10" x14ac:dyDescent="0.25">
      <c r="H46" s="20"/>
      <c r="I46" s="20"/>
      <c r="J46" s="20"/>
    </row>
    <row r="47" spans="1:10" x14ac:dyDescent="0.25">
      <c r="H47" s="20"/>
      <c r="I47" s="20"/>
      <c r="J47" s="20"/>
    </row>
    <row r="48" spans="1:10" x14ac:dyDescent="0.25">
      <c r="H48" s="20"/>
      <c r="I48" s="20"/>
      <c r="J48" s="20"/>
    </row>
    <row r="49" spans="8:10" x14ac:dyDescent="0.25">
      <c r="H49" s="20"/>
      <c r="I49" s="20"/>
      <c r="J49" s="20"/>
    </row>
    <row r="50" spans="8:10" x14ac:dyDescent="0.25">
      <c r="H50" s="20"/>
      <c r="I50" s="20"/>
      <c r="J50" s="20"/>
    </row>
    <row r="51" spans="8:10" x14ac:dyDescent="0.25">
      <c r="H51" s="20"/>
      <c r="I51" s="20"/>
      <c r="J51" s="20"/>
    </row>
    <row r="52" spans="8:10" x14ac:dyDescent="0.25">
      <c r="H52" s="20"/>
      <c r="I52" s="20"/>
      <c r="J52" s="20"/>
    </row>
    <row r="53" spans="8:10" x14ac:dyDescent="0.25">
      <c r="H53" s="20"/>
      <c r="I53" s="20"/>
      <c r="J53" s="20"/>
    </row>
    <row r="54" spans="8:10" x14ac:dyDescent="0.25">
      <c r="H54" s="20"/>
      <c r="I54" s="20"/>
      <c r="J54" s="20"/>
    </row>
    <row r="55" spans="8:10" x14ac:dyDescent="0.25">
      <c r="H55" s="20"/>
      <c r="I55" s="20"/>
      <c r="J55" s="20"/>
    </row>
    <row r="56" spans="8:10" x14ac:dyDescent="0.25">
      <c r="H56" s="20"/>
      <c r="I56" s="20"/>
      <c r="J56" s="20"/>
    </row>
    <row r="58" spans="8:10" x14ac:dyDescent="0.25">
      <c r="H58" s="77"/>
    </row>
  </sheetData>
  <mergeCells count="15">
    <mergeCell ref="D13:D14"/>
    <mergeCell ref="E13:F13"/>
    <mergeCell ref="G13:H13"/>
    <mergeCell ref="I13:I14"/>
    <mergeCell ref="J13:J14"/>
    <mergeCell ref="A1:J1"/>
    <mergeCell ref="A2:J2"/>
    <mergeCell ref="A3:J3"/>
    <mergeCell ref="A4:J4"/>
    <mergeCell ref="A5:J5"/>
    <mergeCell ref="A36:B36"/>
    <mergeCell ref="A37:B37"/>
    <mergeCell ref="A13:A14"/>
    <mergeCell ref="B13:B14"/>
    <mergeCell ref="C13:C14"/>
  </mergeCells>
  <printOptions horizontalCentered="1"/>
  <pageMargins left="0.25" right="0.25" top="0.5" bottom="0.81" header="0.3" footer="0.62"/>
  <pageSetup paperSize="9" scale="80" orientation="landscape" r:id="rId1"/>
  <headerFooter>
    <oddFooter>&amp;L&amp;G&amp;C&amp;G&amp;RPackage 10 (Gandak)Page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4" zoomScaleNormal="100" zoomScaleSheetLayoutView="100" workbookViewId="0">
      <selection activeCell="D9" sqref="D9"/>
    </sheetView>
  </sheetViews>
  <sheetFormatPr defaultColWidth="9.140625" defaultRowHeight="12.75" x14ac:dyDescent="0.2"/>
  <cols>
    <col min="1" max="1" width="9.140625" style="22"/>
    <col min="2" max="2" width="31.85546875" style="22" customWidth="1"/>
    <col min="3" max="3" width="11.5703125" style="22" customWidth="1"/>
    <col min="4" max="4" width="14" style="22" customWidth="1"/>
    <col min="5" max="5" width="15.7109375" style="22" customWidth="1"/>
    <col min="6" max="6" width="18.5703125" style="22" customWidth="1"/>
    <col min="7" max="7" width="16.140625" style="22" customWidth="1"/>
    <col min="8" max="16384" width="9.140625" style="22"/>
  </cols>
  <sheetData>
    <row r="1" spans="1:7" ht="18.75" x14ac:dyDescent="0.3">
      <c r="A1" s="279" t="s">
        <v>0</v>
      </c>
      <c r="B1" s="279"/>
      <c r="C1" s="279"/>
      <c r="D1" s="279"/>
      <c r="E1" s="279"/>
      <c r="F1" s="279"/>
      <c r="G1" s="279"/>
    </row>
    <row r="2" spans="1:7" ht="15.75" x14ac:dyDescent="0.25">
      <c r="A2" s="280" t="s">
        <v>1</v>
      </c>
      <c r="B2" s="280"/>
      <c r="C2" s="280"/>
      <c r="D2" s="280"/>
      <c r="E2" s="280"/>
      <c r="F2" s="280"/>
      <c r="G2" s="280"/>
    </row>
    <row r="3" spans="1:7" ht="31.5" customHeight="1" x14ac:dyDescent="0.2">
      <c r="A3" s="281" t="str">
        <f>'SC-1'!A3:I3</f>
        <v>Procurement of Supply, Installation, Testing and Commissioning of Power Transformers at Various Substations</v>
      </c>
      <c r="B3" s="281"/>
      <c r="C3" s="281"/>
      <c r="D3" s="281"/>
      <c r="E3" s="281"/>
      <c r="F3" s="281"/>
      <c r="G3" s="281"/>
    </row>
    <row r="4" spans="1:7" ht="27" customHeight="1" x14ac:dyDescent="0.2">
      <c r="A4" s="282" t="s">
        <v>46</v>
      </c>
      <c r="B4" s="282"/>
      <c r="C4" s="282"/>
      <c r="D4" s="282"/>
      <c r="E4" s="282"/>
      <c r="F4" s="282"/>
      <c r="G4" s="282"/>
    </row>
    <row r="5" spans="1:7" ht="27" customHeight="1" x14ac:dyDescent="0.2">
      <c r="A5" s="23" t="str">
        <f>'SC-1'!A5:B5</f>
        <v>Tender No. Re-GOD/2078/079-14; Package 10 : Gandak Substation</v>
      </c>
      <c r="B5" s="185"/>
      <c r="C5" s="185"/>
      <c r="D5" s="185"/>
      <c r="E5" s="185"/>
      <c r="F5" s="185"/>
      <c r="G5" s="185"/>
    </row>
    <row r="6" spans="1:7" ht="15" x14ac:dyDescent="0.2">
      <c r="A6" s="23" t="s">
        <v>17</v>
      </c>
      <c r="B6" s="24"/>
      <c r="C6" s="24"/>
      <c r="D6" s="24"/>
      <c r="E6" s="25"/>
      <c r="F6" s="25"/>
      <c r="G6" s="25"/>
    </row>
    <row r="7" spans="1:7" ht="15.75" thickBot="1" x14ac:dyDescent="0.25">
      <c r="A7" s="26"/>
      <c r="B7" s="26"/>
      <c r="C7" s="26"/>
      <c r="D7" s="26"/>
      <c r="E7" s="27"/>
      <c r="F7" s="27"/>
      <c r="G7" s="27"/>
    </row>
    <row r="8" spans="1:7" ht="15" customHeight="1" x14ac:dyDescent="0.2">
      <c r="A8" s="283" t="s">
        <v>18</v>
      </c>
      <c r="B8" s="285" t="s">
        <v>3</v>
      </c>
      <c r="C8" s="285" t="s">
        <v>19</v>
      </c>
      <c r="D8" s="287" t="s">
        <v>107</v>
      </c>
      <c r="E8" s="288"/>
      <c r="F8" s="287" t="s">
        <v>108</v>
      </c>
      <c r="G8" s="289"/>
    </row>
    <row r="9" spans="1:7" ht="57" x14ac:dyDescent="0.2">
      <c r="A9" s="284"/>
      <c r="B9" s="286"/>
      <c r="C9" s="286"/>
      <c r="D9" s="186" t="s">
        <v>20</v>
      </c>
      <c r="E9" s="186" t="s">
        <v>21</v>
      </c>
      <c r="F9" s="28" t="s">
        <v>22</v>
      </c>
      <c r="G9" s="29" t="s">
        <v>23</v>
      </c>
    </row>
    <row r="10" spans="1:7" ht="15" x14ac:dyDescent="0.2">
      <c r="A10" s="30" t="s">
        <v>7</v>
      </c>
      <c r="B10" s="31" t="s">
        <v>8</v>
      </c>
      <c r="C10" s="31" t="s">
        <v>9</v>
      </c>
      <c r="D10" s="31" t="s">
        <v>10</v>
      </c>
      <c r="E10" s="31" t="s">
        <v>11</v>
      </c>
      <c r="F10" s="32" t="s">
        <v>24</v>
      </c>
      <c r="G10" s="33" t="s">
        <v>25</v>
      </c>
    </row>
    <row r="11" spans="1:7" ht="75.75" thickBot="1" x14ac:dyDescent="0.25">
      <c r="A11" s="91" t="s">
        <v>26</v>
      </c>
      <c r="B11" s="92" t="s">
        <v>27</v>
      </c>
      <c r="C11" s="276" t="s">
        <v>42</v>
      </c>
      <c r="D11" s="277"/>
      <c r="E11" s="277"/>
      <c r="F11" s="277"/>
      <c r="G11" s="278"/>
    </row>
    <row r="13" spans="1:7" ht="14.25" x14ac:dyDescent="0.2">
      <c r="A13" s="253" t="s">
        <v>73</v>
      </c>
      <c r="B13" s="253"/>
    </row>
    <row r="14" spans="1:7" ht="14.25" x14ac:dyDescent="0.2">
      <c r="A14" s="253" t="s">
        <v>74</v>
      </c>
      <c r="B14" s="253"/>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10 (Gandak)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topLeftCell="A16" zoomScaleSheetLayoutView="100" workbookViewId="0">
      <selection activeCell="B19" sqref="B19"/>
    </sheetView>
  </sheetViews>
  <sheetFormatPr defaultRowHeight="15" x14ac:dyDescent="0.25"/>
  <cols>
    <col min="1" max="1" width="5.7109375" style="20" customWidth="1"/>
    <col min="2" max="2" width="84.42578125" style="20" customWidth="1"/>
    <col min="3" max="3" width="9.5703125" style="20" bestFit="1" customWidth="1"/>
    <col min="4" max="4" width="6.140625" style="112" bestFit="1" customWidth="1"/>
    <col min="5" max="5" width="14.5703125" style="20" customWidth="1"/>
    <col min="6" max="6" width="17.28515625" style="20" customWidth="1"/>
    <col min="7" max="7" width="12.42578125" style="20" customWidth="1"/>
    <col min="8" max="16384" width="9.140625" style="20"/>
  </cols>
  <sheetData>
    <row r="1" spans="1:7" ht="18.75" x14ac:dyDescent="0.25">
      <c r="A1" s="256" t="s">
        <v>0</v>
      </c>
      <c r="B1" s="256"/>
      <c r="C1" s="256"/>
      <c r="D1" s="256"/>
      <c r="E1" s="256"/>
      <c r="F1" s="256"/>
      <c r="G1" s="256"/>
    </row>
    <row r="2" spans="1:7" x14ac:dyDescent="0.25">
      <c r="A2" s="293" t="s">
        <v>1</v>
      </c>
      <c r="B2" s="293"/>
      <c r="C2" s="293"/>
      <c r="D2" s="293"/>
      <c r="E2" s="293"/>
      <c r="F2" s="293"/>
      <c r="G2" s="293"/>
    </row>
    <row r="3" spans="1:7" ht="15" customHeight="1" x14ac:dyDescent="0.25">
      <c r="A3" s="294" t="str">
        <f>'SC-1'!A3:I3</f>
        <v>Procurement of Supply, Installation, Testing and Commissioning of Power Transformers at Various Substations</v>
      </c>
      <c r="B3" s="294"/>
      <c r="C3" s="294"/>
      <c r="D3" s="294"/>
      <c r="E3" s="294"/>
      <c r="F3" s="294"/>
      <c r="G3" s="294"/>
    </row>
    <row r="4" spans="1:7" ht="15.75" customHeight="1" x14ac:dyDescent="0.25">
      <c r="A4" s="294" t="s">
        <v>46</v>
      </c>
      <c r="B4" s="294"/>
      <c r="C4" s="294"/>
      <c r="D4" s="294"/>
      <c r="E4" s="294"/>
      <c r="F4" s="294"/>
      <c r="G4" s="294"/>
    </row>
    <row r="5" spans="1:7" x14ac:dyDescent="0.25">
      <c r="A5" s="295" t="str">
        <f>'SC-1'!A5:B5</f>
        <v>Tender No. Re-GOD/2078/079-14; Package 10 : Gandak Substation</v>
      </c>
      <c r="B5" s="295"/>
      <c r="C5" s="295"/>
      <c r="D5" s="295"/>
      <c r="E5" s="295"/>
      <c r="F5" s="295"/>
      <c r="G5" s="187"/>
    </row>
    <row r="6" spans="1:7" x14ac:dyDescent="0.25">
      <c r="A6" s="250" t="s">
        <v>154</v>
      </c>
      <c r="B6" s="93"/>
      <c r="C6" s="94"/>
      <c r="D6" s="94"/>
      <c r="E6" s="95"/>
      <c r="F6" s="96"/>
      <c r="G6" s="97"/>
    </row>
    <row r="7" spans="1:7" ht="15.75" thickBot="1" x14ac:dyDescent="0.3">
      <c r="A7" s="292" t="s">
        <v>147</v>
      </c>
      <c r="B7" s="292"/>
      <c r="C7" s="292"/>
      <c r="D7" s="292"/>
      <c r="E7" s="292"/>
      <c r="F7" s="292"/>
      <c r="G7" s="292"/>
    </row>
    <row r="8" spans="1:7" ht="45.75" customHeight="1" x14ac:dyDescent="0.25">
      <c r="A8" s="260" t="s">
        <v>2</v>
      </c>
      <c r="B8" s="262" t="s">
        <v>3</v>
      </c>
      <c r="C8" s="270" t="s">
        <v>5</v>
      </c>
      <c r="D8" s="270" t="s">
        <v>6</v>
      </c>
      <c r="E8" s="262" t="s">
        <v>148</v>
      </c>
      <c r="F8" s="262"/>
      <c r="G8" s="290" t="s">
        <v>4</v>
      </c>
    </row>
    <row r="9" spans="1:7" ht="28.5" x14ac:dyDescent="0.25">
      <c r="A9" s="261"/>
      <c r="B9" s="263"/>
      <c r="C9" s="271"/>
      <c r="D9" s="271"/>
      <c r="E9" s="191" t="s">
        <v>153</v>
      </c>
      <c r="F9" s="184" t="s">
        <v>29</v>
      </c>
      <c r="G9" s="291"/>
    </row>
    <row r="10" spans="1:7" x14ac:dyDescent="0.25">
      <c r="A10" s="78" t="s">
        <v>7</v>
      </c>
      <c r="B10" s="4" t="s">
        <v>8</v>
      </c>
      <c r="C10" s="4" t="s">
        <v>9</v>
      </c>
      <c r="D10" s="4" t="s">
        <v>10</v>
      </c>
      <c r="E10" s="4" t="s">
        <v>11</v>
      </c>
      <c r="F10" s="4" t="s">
        <v>47</v>
      </c>
      <c r="G10" s="79" t="s">
        <v>12</v>
      </c>
    </row>
    <row r="11" spans="1:7" x14ac:dyDescent="0.25">
      <c r="A11" s="78" t="s">
        <v>13</v>
      </c>
      <c r="B11" s="5" t="s">
        <v>86</v>
      </c>
      <c r="C11" s="98"/>
      <c r="D11" s="98"/>
      <c r="E11" s="99"/>
      <c r="F11" s="99"/>
      <c r="G11" s="114"/>
    </row>
    <row r="12" spans="1:7" x14ac:dyDescent="0.25">
      <c r="A12" s="115">
        <v>1</v>
      </c>
      <c r="B12" s="100" t="s">
        <v>85</v>
      </c>
      <c r="C12" s="101"/>
      <c r="D12" s="102"/>
      <c r="E12" s="75"/>
      <c r="F12" s="75"/>
      <c r="G12" s="85"/>
    </row>
    <row r="13" spans="1:7" ht="48" customHeight="1" x14ac:dyDescent="0.25">
      <c r="A13" s="116">
        <v>1.1000000000000001</v>
      </c>
      <c r="B13" s="194" t="s">
        <v>152</v>
      </c>
      <c r="C13" s="43">
        <v>2</v>
      </c>
      <c r="D13" s="43" t="s">
        <v>118</v>
      </c>
      <c r="E13" s="104"/>
      <c r="F13" s="104"/>
      <c r="G13" s="117"/>
    </row>
    <row r="14" spans="1:7" x14ac:dyDescent="0.25">
      <c r="A14" s="118">
        <v>1.2</v>
      </c>
      <c r="B14" s="54" t="s">
        <v>132</v>
      </c>
      <c r="C14" s="43">
        <v>6</v>
      </c>
      <c r="D14" s="43" t="s">
        <v>15</v>
      </c>
      <c r="E14" s="106"/>
      <c r="F14" s="106"/>
      <c r="G14" s="119"/>
    </row>
    <row r="15" spans="1:7" x14ac:dyDescent="0.25">
      <c r="A15" s="118">
        <v>1.3</v>
      </c>
      <c r="B15" s="54" t="s">
        <v>131</v>
      </c>
      <c r="C15" s="43">
        <v>6</v>
      </c>
      <c r="D15" s="43" t="s">
        <v>14</v>
      </c>
      <c r="E15" s="106"/>
      <c r="F15" s="106"/>
      <c r="G15" s="119"/>
    </row>
    <row r="16" spans="1:7" x14ac:dyDescent="0.25">
      <c r="A16" s="118">
        <v>1.4</v>
      </c>
      <c r="B16" s="49" t="s">
        <v>120</v>
      </c>
      <c r="C16" s="43">
        <v>2</v>
      </c>
      <c r="D16" s="55" t="s">
        <v>119</v>
      </c>
      <c r="E16" s="107"/>
      <c r="F16" s="107"/>
      <c r="G16" s="120"/>
    </row>
    <row r="17" spans="1:7" x14ac:dyDescent="0.25">
      <c r="A17" s="115"/>
      <c r="B17" s="108" t="s">
        <v>89</v>
      </c>
      <c r="C17" s="109"/>
      <c r="D17" s="109"/>
      <c r="E17" s="75"/>
      <c r="F17" s="75"/>
      <c r="G17" s="85"/>
    </row>
    <row r="18" spans="1:7" x14ac:dyDescent="0.25">
      <c r="A18" s="115">
        <v>2</v>
      </c>
      <c r="B18" s="108" t="s">
        <v>87</v>
      </c>
      <c r="C18" s="109"/>
      <c r="D18" s="109"/>
      <c r="E18" s="75"/>
      <c r="F18" s="75"/>
      <c r="G18" s="85"/>
    </row>
    <row r="19" spans="1:7" ht="30" x14ac:dyDescent="0.25">
      <c r="A19" s="116">
        <v>2.1</v>
      </c>
      <c r="B19" s="56" t="s">
        <v>121</v>
      </c>
      <c r="C19" s="103">
        <v>2</v>
      </c>
      <c r="D19" s="103" t="s">
        <v>117</v>
      </c>
      <c r="E19" s="110"/>
      <c r="F19" s="110"/>
      <c r="G19" s="121"/>
    </row>
    <row r="20" spans="1:7" ht="30" x14ac:dyDescent="0.25">
      <c r="A20" s="118">
        <v>2.2000000000000002</v>
      </c>
      <c r="B20" s="57" t="s">
        <v>122</v>
      </c>
      <c r="C20" s="105">
        <v>1</v>
      </c>
      <c r="D20" s="105" t="s">
        <v>117</v>
      </c>
      <c r="E20" s="107"/>
      <c r="F20" s="107"/>
      <c r="G20" s="120"/>
    </row>
    <row r="21" spans="1:7" x14ac:dyDescent="0.25">
      <c r="A21" s="122"/>
      <c r="B21" s="108" t="s">
        <v>90</v>
      </c>
      <c r="C21" s="109"/>
      <c r="D21" s="109"/>
      <c r="E21" s="75"/>
      <c r="F21" s="75"/>
      <c r="G21" s="85"/>
    </row>
    <row r="22" spans="1:7" x14ac:dyDescent="0.25">
      <c r="A22" s="115">
        <v>3</v>
      </c>
      <c r="B22" s="108" t="s">
        <v>88</v>
      </c>
      <c r="C22" s="109"/>
      <c r="D22" s="109"/>
      <c r="E22" s="75"/>
      <c r="F22" s="75"/>
      <c r="G22" s="85"/>
    </row>
    <row r="23" spans="1:7" ht="45" x14ac:dyDescent="0.25">
      <c r="A23" s="116">
        <v>3.1</v>
      </c>
      <c r="B23" s="44" t="s">
        <v>123</v>
      </c>
      <c r="C23" s="103">
        <v>2</v>
      </c>
      <c r="D23" s="103" t="s">
        <v>117</v>
      </c>
      <c r="E23" s="111"/>
      <c r="F23" s="111"/>
      <c r="G23" s="123"/>
    </row>
    <row r="24" spans="1:7" x14ac:dyDescent="0.25">
      <c r="A24" s="115"/>
      <c r="B24" s="108" t="s">
        <v>91</v>
      </c>
      <c r="C24" s="109"/>
      <c r="D24" s="109"/>
      <c r="E24" s="75"/>
      <c r="F24" s="75"/>
      <c r="G24" s="85"/>
    </row>
    <row r="25" spans="1:7" x14ac:dyDescent="0.25">
      <c r="A25" s="115"/>
      <c r="B25" s="108" t="s">
        <v>92</v>
      </c>
      <c r="C25" s="109"/>
      <c r="D25" s="109"/>
      <c r="E25" s="75"/>
      <c r="F25" s="75"/>
      <c r="G25" s="85"/>
    </row>
    <row r="26" spans="1:7" ht="19.5" thickBot="1" x14ac:dyDescent="0.3">
      <c r="A26" s="87"/>
      <c r="B26" s="124" t="s">
        <v>149</v>
      </c>
      <c r="C26" s="88"/>
      <c r="D26" s="88"/>
      <c r="E26" s="89"/>
      <c r="F26" s="125"/>
      <c r="G26" s="90"/>
    </row>
    <row r="27" spans="1:7" x14ac:dyDescent="0.25">
      <c r="F27" s="113"/>
    </row>
    <row r="28" spans="1:7" x14ac:dyDescent="0.25">
      <c r="A28" s="253" t="s">
        <v>73</v>
      </c>
      <c r="B28" s="253"/>
    </row>
    <row r="29" spans="1:7" x14ac:dyDescent="0.25">
      <c r="A29" s="253" t="s">
        <v>74</v>
      </c>
      <c r="B29" s="253"/>
    </row>
  </sheetData>
  <mergeCells count="14">
    <mergeCell ref="A28:B28"/>
    <mergeCell ref="A29:B29"/>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87" orientation="landscape" r:id="rId1"/>
  <headerFooter>
    <oddFooter>&amp;L&amp;G&amp;C&amp;G&amp;RPackage 10 (Gandak)Page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zoomScaleNormal="84" zoomScaleSheetLayoutView="100" workbookViewId="0">
      <selection activeCell="F12" sqref="F12"/>
    </sheetView>
  </sheetViews>
  <sheetFormatPr defaultColWidth="9.140625" defaultRowHeight="15" x14ac:dyDescent="0.25"/>
  <cols>
    <col min="1" max="1" width="7.140625" style="2" customWidth="1"/>
    <col min="2" max="2" width="71.85546875" style="139" customWidth="1"/>
    <col min="3" max="3" width="10" style="2" bestFit="1" customWidth="1"/>
    <col min="4" max="4" width="8.28515625" style="2" bestFit="1" customWidth="1"/>
    <col min="5" max="5" width="12.7109375" style="76" customWidth="1"/>
    <col min="6" max="6" width="17.85546875" style="76" customWidth="1"/>
    <col min="7" max="7" width="13.28515625" style="76" customWidth="1"/>
    <col min="8" max="16384" width="9.140625" style="76"/>
  </cols>
  <sheetData>
    <row r="1" spans="1:7" ht="18.75" x14ac:dyDescent="0.25">
      <c r="A1" s="256" t="str">
        <f>'SC-4A'!A1:G1</f>
        <v>Nepal Electricity Authority</v>
      </c>
      <c r="B1" s="256"/>
      <c r="C1" s="256"/>
      <c r="D1" s="256"/>
      <c r="E1" s="256"/>
      <c r="F1" s="256"/>
      <c r="G1" s="256"/>
    </row>
    <row r="2" spans="1:7" ht="18.75" x14ac:dyDescent="0.25">
      <c r="A2" s="256" t="s">
        <v>1</v>
      </c>
      <c r="B2" s="256"/>
      <c r="C2" s="256"/>
      <c r="D2" s="256"/>
      <c r="E2" s="256"/>
      <c r="F2" s="256"/>
      <c r="G2" s="256"/>
    </row>
    <row r="3" spans="1:7" ht="18.75" x14ac:dyDescent="0.25">
      <c r="A3" s="257" t="str">
        <f>'SC-1'!A3:I3</f>
        <v>Procurement of Supply, Installation, Testing and Commissioning of Power Transformers at Various Substations</v>
      </c>
      <c r="B3" s="257"/>
      <c r="C3" s="257"/>
      <c r="D3" s="257"/>
      <c r="E3" s="257"/>
      <c r="F3" s="257"/>
      <c r="G3" s="257"/>
    </row>
    <row r="4" spans="1:7" x14ac:dyDescent="0.25">
      <c r="A4" s="294" t="s">
        <v>46</v>
      </c>
      <c r="B4" s="294"/>
      <c r="C4" s="294"/>
      <c r="D4" s="294"/>
      <c r="E4" s="294"/>
      <c r="F4" s="294"/>
      <c r="G4" s="294"/>
    </row>
    <row r="5" spans="1:7" x14ac:dyDescent="0.25">
      <c r="A5" s="295" t="str">
        <f>'SC-1'!A5:B5</f>
        <v>Tender No. Re-GOD/2078/079-14; Package 10 : Gandak Substation</v>
      </c>
      <c r="B5" s="295"/>
      <c r="C5" s="295"/>
      <c r="D5" s="295"/>
      <c r="E5" s="295"/>
      <c r="F5" s="295"/>
      <c r="G5" s="295"/>
    </row>
    <row r="6" spans="1:7" x14ac:dyDescent="0.25">
      <c r="A6" s="298" t="s">
        <v>155</v>
      </c>
      <c r="B6" s="298"/>
      <c r="C6" s="94"/>
      <c r="D6" s="94"/>
      <c r="E6" s="95"/>
      <c r="F6" s="126"/>
      <c r="G6" s="97"/>
    </row>
    <row r="7" spans="1:7" ht="15.75" thickBot="1" x14ac:dyDescent="0.3">
      <c r="A7" s="299" t="s">
        <v>150</v>
      </c>
      <c r="B7" s="299"/>
      <c r="C7" s="299"/>
      <c r="D7" s="299"/>
      <c r="E7" s="299"/>
      <c r="F7" s="299"/>
      <c r="G7" s="299"/>
    </row>
    <row r="8" spans="1:7" x14ac:dyDescent="0.25">
      <c r="A8" s="260" t="s">
        <v>2</v>
      </c>
      <c r="B8" s="262" t="s">
        <v>3</v>
      </c>
      <c r="C8" s="270" t="s">
        <v>5</v>
      </c>
      <c r="D8" s="270" t="s">
        <v>6</v>
      </c>
      <c r="E8" s="262" t="s">
        <v>44</v>
      </c>
      <c r="F8" s="262"/>
      <c r="G8" s="290" t="s">
        <v>4</v>
      </c>
    </row>
    <row r="9" spans="1:7" ht="28.5" x14ac:dyDescent="0.25">
      <c r="A9" s="261"/>
      <c r="B9" s="263"/>
      <c r="C9" s="271"/>
      <c r="D9" s="271"/>
      <c r="E9" s="191" t="s">
        <v>153</v>
      </c>
      <c r="F9" s="184" t="s">
        <v>29</v>
      </c>
      <c r="G9" s="291"/>
    </row>
    <row r="10" spans="1:7" x14ac:dyDescent="0.25">
      <c r="A10" s="78" t="s">
        <v>7</v>
      </c>
      <c r="B10" s="127" t="s">
        <v>8</v>
      </c>
      <c r="C10" s="4" t="s">
        <v>9</v>
      </c>
      <c r="D10" s="4" t="s">
        <v>10</v>
      </c>
      <c r="E10" s="4" t="s">
        <v>11</v>
      </c>
      <c r="F10" s="4" t="s">
        <v>47</v>
      </c>
      <c r="G10" s="79" t="s">
        <v>12</v>
      </c>
    </row>
    <row r="11" spans="1:7" x14ac:dyDescent="0.25">
      <c r="A11" s="34" t="s">
        <v>13</v>
      </c>
      <c r="B11" s="35" t="s">
        <v>41</v>
      </c>
      <c r="C11" s="128"/>
      <c r="D11" s="128"/>
      <c r="E11" s="129"/>
      <c r="F11" s="129"/>
      <c r="G11" s="130"/>
    </row>
    <row r="12" spans="1:7" ht="30" x14ac:dyDescent="0.25">
      <c r="A12" s="131">
        <v>1</v>
      </c>
      <c r="B12" s="39" t="s">
        <v>111</v>
      </c>
      <c r="C12" s="50"/>
      <c r="D12" s="50"/>
      <c r="E12" s="36"/>
      <c r="F12" s="37">
        <f t="shared" ref="F12:F19" si="0">E12*C12</f>
        <v>0</v>
      </c>
      <c r="G12" s="130"/>
    </row>
    <row r="13" spans="1:7" ht="30" x14ac:dyDescent="0.25">
      <c r="A13" s="132">
        <v>1.1000000000000001</v>
      </c>
      <c r="B13" s="66" t="s">
        <v>126</v>
      </c>
      <c r="C13" s="53">
        <v>60</v>
      </c>
      <c r="D13" s="52" t="s">
        <v>114</v>
      </c>
      <c r="E13" s="40"/>
      <c r="F13" s="41"/>
      <c r="G13" s="133"/>
    </row>
    <row r="14" spans="1:7" ht="15.75" x14ac:dyDescent="0.25">
      <c r="A14" s="134"/>
      <c r="B14" s="38" t="s">
        <v>89</v>
      </c>
      <c r="C14" s="50"/>
      <c r="D14" s="50"/>
      <c r="E14" s="36"/>
      <c r="F14" s="37">
        <f t="shared" si="0"/>
        <v>0</v>
      </c>
      <c r="G14" s="130"/>
    </row>
    <row r="15" spans="1:7" ht="15.75" x14ac:dyDescent="0.25">
      <c r="A15" s="131">
        <v>2</v>
      </c>
      <c r="B15" s="51" t="s">
        <v>112</v>
      </c>
      <c r="C15" s="50"/>
      <c r="D15" s="50"/>
      <c r="E15" s="36"/>
      <c r="F15" s="37">
        <f t="shared" si="0"/>
        <v>0</v>
      </c>
      <c r="G15" s="130"/>
    </row>
    <row r="16" spans="1:7" ht="30" x14ac:dyDescent="0.25">
      <c r="A16" s="132">
        <v>2.1</v>
      </c>
      <c r="B16" s="67" t="s">
        <v>127</v>
      </c>
      <c r="C16" s="69">
        <v>2</v>
      </c>
      <c r="D16" s="47" t="s">
        <v>117</v>
      </c>
      <c r="E16" s="40"/>
      <c r="F16" s="41"/>
      <c r="G16" s="133"/>
    </row>
    <row r="17" spans="1:7" ht="15.75" x14ac:dyDescent="0.25">
      <c r="A17" s="135">
        <v>2.2000000000000002</v>
      </c>
      <c r="B17" s="42" t="s">
        <v>128</v>
      </c>
      <c r="C17" s="43">
        <v>2</v>
      </c>
      <c r="D17" s="48" t="s">
        <v>117</v>
      </c>
      <c r="E17" s="45"/>
      <c r="F17" s="46"/>
      <c r="G17" s="136"/>
    </row>
    <row r="18" spans="1:7" ht="15.75" x14ac:dyDescent="0.25">
      <c r="A18" s="135">
        <v>2.2999999999999998</v>
      </c>
      <c r="B18" s="68" t="s">
        <v>129</v>
      </c>
      <c r="C18" s="70">
        <v>1</v>
      </c>
      <c r="D18" s="48" t="s">
        <v>117</v>
      </c>
      <c r="E18" s="45"/>
      <c r="F18" s="46">
        <f t="shared" si="0"/>
        <v>0</v>
      </c>
      <c r="G18" s="136"/>
    </row>
    <row r="19" spans="1:7" ht="15.75" x14ac:dyDescent="0.25">
      <c r="A19" s="134"/>
      <c r="B19" s="51" t="s">
        <v>90</v>
      </c>
      <c r="C19" s="50"/>
      <c r="D19" s="50"/>
      <c r="E19" s="36"/>
      <c r="F19" s="37">
        <f t="shared" si="0"/>
        <v>0</v>
      </c>
      <c r="G19" s="130"/>
    </row>
    <row r="20" spans="1:7" ht="19.5" thickBot="1" x14ac:dyDescent="0.3">
      <c r="A20" s="296" t="s">
        <v>43</v>
      </c>
      <c r="B20" s="297"/>
      <c r="C20" s="297"/>
      <c r="D20" s="297"/>
      <c r="E20" s="297"/>
      <c r="F20" s="137">
        <f>SUM(F12:F19)</f>
        <v>0</v>
      </c>
      <c r="G20" s="138"/>
    </row>
    <row r="22" spans="1:7" x14ac:dyDescent="0.25">
      <c r="A22" s="253" t="s">
        <v>73</v>
      </c>
      <c r="B22" s="253"/>
    </row>
    <row r="23" spans="1:7" x14ac:dyDescent="0.25">
      <c r="A23" s="253" t="s">
        <v>74</v>
      </c>
      <c r="B23" s="253"/>
    </row>
  </sheetData>
  <protectedRanges>
    <protectedRange sqref="D12:D18" name="Range1_36_1_4_1_1_1_1"/>
  </protectedRanges>
  <mergeCells count="16">
    <mergeCell ref="A22:B22"/>
    <mergeCell ref="A23:B23"/>
    <mergeCell ref="A20:E20"/>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4" orientation="landscape" r:id="rId1"/>
  <headerFooter>
    <oddFooter>&amp;L&amp;G&amp;C&amp;G&amp;RPackage 10 (Gandak)Page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topLeftCell="A4" zoomScaleNormal="96" zoomScaleSheetLayoutView="100" workbookViewId="0">
      <selection activeCell="B10" sqref="B10"/>
    </sheetView>
  </sheetViews>
  <sheetFormatPr defaultRowHeight="15" x14ac:dyDescent="0.25"/>
  <cols>
    <col min="1" max="1" width="10" style="20" customWidth="1"/>
    <col min="2" max="2" width="44.5703125" style="20" customWidth="1"/>
    <col min="3" max="3" width="17.42578125" style="156" customWidth="1"/>
    <col min="4" max="4" width="19.28515625" style="20" customWidth="1"/>
    <col min="5" max="5" width="20.7109375" style="20" customWidth="1"/>
    <col min="6" max="6" width="22.5703125" style="20" customWidth="1"/>
    <col min="7" max="7" width="9.140625" style="20"/>
    <col min="8" max="8" width="13.42578125" style="20" customWidth="1"/>
    <col min="9" max="16384" width="9.140625" style="20"/>
  </cols>
  <sheetData>
    <row r="1" spans="1:5" ht="15.75" customHeight="1" x14ac:dyDescent="0.25">
      <c r="A1" s="300" t="s">
        <v>0</v>
      </c>
      <c r="B1" s="300"/>
      <c r="C1" s="300"/>
      <c r="D1" s="300"/>
      <c r="E1" s="300"/>
    </row>
    <row r="2" spans="1:5" ht="15.75" customHeight="1" x14ac:dyDescent="0.25">
      <c r="A2" s="301" t="str">
        <f>'SC-1'!A2:I2</f>
        <v>Transmission Directorate</v>
      </c>
      <c r="B2" s="301"/>
      <c r="C2" s="301"/>
      <c r="D2" s="301"/>
      <c r="E2" s="301"/>
    </row>
    <row r="3" spans="1:5" ht="15.75" customHeight="1" x14ac:dyDescent="0.25">
      <c r="A3" s="300" t="str">
        <f>'SC-1'!A3:I3</f>
        <v>Procurement of Supply, Installation, Testing and Commissioning of Power Transformers at Various Substations</v>
      </c>
      <c r="B3" s="300"/>
      <c r="C3" s="300"/>
      <c r="D3" s="300"/>
      <c r="E3" s="300"/>
    </row>
    <row r="4" spans="1:5" ht="15.75" customHeight="1" x14ac:dyDescent="0.25">
      <c r="A4" s="301" t="s">
        <v>46</v>
      </c>
      <c r="B4" s="301"/>
      <c r="C4" s="301"/>
      <c r="D4" s="301"/>
      <c r="E4" s="301"/>
    </row>
    <row r="5" spans="1:5" ht="8.25" customHeight="1" x14ac:dyDescent="0.25">
      <c r="A5" s="189"/>
      <c r="B5" s="189"/>
      <c r="C5" s="189"/>
      <c r="D5" s="189"/>
      <c r="E5" s="189"/>
    </row>
    <row r="6" spans="1:5" ht="19.5" customHeight="1" x14ac:dyDescent="0.25">
      <c r="A6" s="306" t="str">
        <f>'SC-4B'!A5:G5</f>
        <v>Tender No. Re-GOD/2078/079-14; Package 10 : Gandak Substation</v>
      </c>
      <c r="B6" s="306"/>
      <c r="C6" s="306"/>
      <c r="D6" s="306"/>
      <c r="E6" s="306"/>
    </row>
    <row r="7" spans="1:5" ht="15.75" customHeight="1" x14ac:dyDescent="0.25">
      <c r="A7" s="140" t="s">
        <v>35</v>
      </c>
      <c r="B7" s="189"/>
      <c r="C7" s="189"/>
    </row>
    <row r="8" spans="1:5" ht="15.75" thickBot="1" x14ac:dyDescent="0.3">
      <c r="C8" s="95"/>
      <c r="D8" s="157"/>
      <c r="E8" s="93"/>
    </row>
    <row r="9" spans="1:5" ht="31.5" customHeight="1" x14ac:dyDescent="0.25">
      <c r="A9" s="165" t="s">
        <v>36</v>
      </c>
      <c r="B9" s="141" t="s">
        <v>3</v>
      </c>
      <c r="C9" s="251" t="s">
        <v>82</v>
      </c>
      <c r="D9" s="166" t="s">
        <v>79</v>
      </c>
      <c r="E9" s="167" t="s">
        <v>4</v>
      </c>
    </row>
    <row r="10" spans="1:5" ht="41.25" customHeight="1" x14ac:dyDescent="0.25">
      <c r="A10" s="142">
        <v>1</v>
      </c>
      <c r="B10" s="143" t="s">
        <v>72</v>
      </c>
      <c r="C10" s="144"/>
      <c r="D10" s="13"/>
      <c r="E10" s="158"/>
    </row>
    <row r="11" spans="1:5" s="71" customFormat="1" ht="45" x14ac:dyDescent="0.25">
      <c r="A11" s="142">
        <v>2</v>
      </c>
      <c r="B11" s="145" t="s">
        <v>71</v>
      </c>
      <c r="C11" s="146"/>
      <c r="D11" s="11"/>
      <c r="E11" s="158"/>
    </row>
    <row r="12" spans="1:5" s="71" customFormat="1" x14ac:dyDescent="0.25">
      <c r="A12" s="142">
        <v>3</v>
      </c>
      <c r="B12" s="143" t="s">
        <v>37</v>
      </c>
      <c r="C12" s="147"/>
      <c r="D12" s="11"/>
      <c r="E12" s="158"/>
    </row>
    <row r="13" spans="1:5" s="71" customFormat="1" x14ac:dyDescent="0.25">
      <c r="A13" s="142">
        <v>4</v>
      </c>
      <c r="B13" s="143" t="s">
        <v>156</v>
      </c>
      <c r="C13" s="146"/>
      <c r="D13" s="11"/>
      <c r="E13" s="158"/>
    </row>
    <row r="14" spans="1:5" s="71" customFormat="1" x14ac:dyDescent="0.25">
      <c r="A14" s="148" t="s">
        <v>40</v>
      </c>
      <c r="B14" s="149" t="s">
        <v>151</v>
      </c>
      <c r="C14" s="150"/>
      <c r="D14" s="150"/>
      <c r="E14" s="158"/>
    </row>
    <row r="15" spans="1:5" s="71" customFormat="1" x14ac:dyDescent="0.25">
      <c r="A15" s="148" t="s">
        <v>38</v>
      </c>
      <c r="B15" s="149" t="s">
        <v>41</v>
      </c>
      <c r="C15" s="150"/>
      <c r="D15" s="150"/>
      <c r="E15" s="158"/>
    </row>
    <row r="16" spans="1:5" s="71" customFormat="1" ht="30" customHeight="1" x14ac:dyDescent="0.25">
      <c r="A16" s="151"/>
      <c r="B16" s="145" t="s">
        <v>39</v>
      </c>
      <c r="C16" s="152"/>
      <c r="D16" s="152"/>
      <c r="E16" s="153"/>
    </row>
    <row r="17" spans="1:6" s="71" customFormat="1" x14ac:dyDescent="0.25">
      <c r="A17" s="302" t="s">
        <v>48</v>
      </c>
      <c r="B17" s="303"/>
      <c r="C17" s="154"/>
      <c r="D17" s="159"/>
      <c r="E17" s="160"/>
    </row>
    <row r="18" spans="1:6" ht="15.75" thickBot="1" x14ac:dyDescent="0.3">
      <c r="A18" s="304" t="s">
        <v>45</v>
      </c>
      <c r="B18" s="305"/>
      <c r="C18" s="168"/>
      <c r="D18" s="169"/>
      <c r="E18" s="170"/>
      <c r="F18" s="113"/>
    </row>
    <row r="20" spans="1:6" x14ac:dyDescent="0.25">
      <c r="A20" s="253" t="s">
        <v>73</v>
      </c>
      <c r="B20" s="253"/>
      <c r="C20" s="161"/>
      <c r="D20" s="161"/>
      <c r="E20" s="162"/>
    </row>
    <row r="21" spans="1:6" x14ac:dyDescent="0.25">
      <c r="A21" s="253" t="s">
        <v>74</v>
      </c>
      <c r="B21" s="253"/>
      <c r="C21" s="161"/>
      <c r="D21" s="161"/>
      <c r="E21" s="162"/>
    </row>
    <row r="22" spans="1:6" ht="18" x14ac:dyDescent="0.25">
      <c r="A22" s="163"/>
      <c r="C22" s="162"/>
      <c r="D22" s="162"/>
      <c r="E22" s="162"/>
    </row>
    <row r="23" spans="1:6" x14ac:dyDescent="0.25">
      <c r="C23" s="155"/>
    </row>
    <row r="40" spans="4:4" x14ac:dyDescent="0.25">
      <c r="D40" s="164"/>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10 (Gandak)Page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zoomScaleSheetLayoutView="100" workbookViewId="0">
      <selection activeCell="D12" sqref="D12"/>
    </sheetView>
  </sheetViews>
  <sheetFormatPr defaultRowHeight="12.75" x14ac:dyDescent="0.2"/>
  <cols>
    <col min="1" max="1" width="5.7109375" style="22" bestFit="1" customWidth="1"/>
    <col min="2" max="2" width="34.5703125" style="22" customWidth="1"/>
    <col min="3" max="3" width="10.7109375" style="22" customWidth="1"/>
    <col min="4" max="4" width="18.85546875" style="22" customWidth="1"/>
    <col min="5" max="5" width="20.42578125" style="22" customWidth="1"/>
    <col min="6" max="6" width="19.5703125" style="22" customWidth="1"/>
    <col min="7" max="257" width="9.140625" style="22"/>
    <col min="258" max="258" width="23.140625" style="22" customWidth="1"/>
    <col min="259" max="259" width="9.140625" style="22"/>
    <col min="260" max="260" width="16.85546875" style="22" customWidth="1"/>
    <col min="261" max="261" width="18.5703125" style="22" customWidth="1"/>
    <col min="262" max="262" width="14.5703125" style="22" customWidth="1"/>
    <col min="263" max="513" width="9.140625" style="22"/>
    <col min="514" max="514" width="23.140625" style="22" customWidth="1"/>
    <col min="515" max="515" width="9.140625" style="22"/>
    <col min="516" max="516" width="16.85546875" style="22" customWidth="1"/>
    <col min="517" max="517" width="18.5703125" style="22" customWidth="1"/>
    <col min="518" max="518" width="14.5703125" style="22" customWidth="1"/>
    <col min="519" max="769" width="9.140625" style="22"/>
    <col min="770" max="770" width="23.140625" style="22" customWidth="1"/>
    <col min="771" max="771" width="9.140625" style="22"/>
    <col min="772" max="772" width="16.85546875" style="22" customWidth="1"/>
    <col min="773" max="773" width="18.5703125" style="22" customWidth="1"/>
    <col min="774" max="774" width="14.5703125" style="22" customWidth="1"/>
    <col min="775" max="1025" width="9.140625" style="22"/>
    <col min="1026" max="1026" width="23.140625" style="22" customWidth="1"/>
    <col min="1027" max="1027" width="9.140625" style="22"/>
    <col min="1028" max="1028" width="16.85546875" style="22" customWidth="1"/>
    <col min="1029" max="1029" width="18.5703125" style="22" customWidth="1"/>
    <col min="1030" max="1030" width="14.5703125" style="22" customWidth="1"/>
    <col min="1031" max="1281" width="9.140625" style="22"/>
    <col min="1282" max="1282" width="23.140625" style="22" customWidth="1"/>
    <col min="1283" max="1283" width="9.140625" style="22"/>
    <col min="1284" max="1284" width="16.85546875" style="22" customWidth="1"/>
    <col min="1285" max="1285" width="18.5703125" style="22" customWidth="1"/>
    <col min="1286" max="1286" width="14.5703125" style="22" customWidth="1"/>
    <col min="1287" max="1537" width="9.140625" style="22"/>
    <col min="1538" max="1538" width="23.140625" style="22" customWidth="1"/>
    <col min="1539" max="1539" width="9.140625" style="22"/>
    <col min="1540" max="1540" width="16.85546875" style="22" customWidth="1"/>
    <col min="1541" max="1541" width="18.5703125" style="22" customWidth="1"/>
    <col min="1542" max="1542" width="14.5703125" style="22" customWidth="1"/>
    <col min="1543" max="1793" width="9.140625" style="22"/>
    <col min="1794" max="1794" width="23.140625" style="22" customWidth="1"/>
    <col min="1795" max="1795" width="9.140625" style="22"/>
    <col min="1796" max="1796" width="16.85546875" style="22" customWidth="1"/>
    <col min="1797" max="1797" width="18.5703125" style="22" customWidth="1"/>
    <col min="1798" max="1798" width="14.5703125" style="22" customWidth="1"/>
    <col min="1799" max="2049" width="9.140625" style="22"/>
    <col min="2050" max="2050" width="23.140625" style="22" customWidth="1"/>
    <col min="2051" max="2051" width="9.140625" style="22"/>
    <col min="2052" max="2052" width="16.85546875" style="22" customWidth="1"/>
    <col min="2053" max="2053" width="18.5703125" style="22" customWidth="1"/>
    <col min="2054" max="2054" width="14.5703125" style="22" customWidth="1"/>
    <col min="2055" max="2305" width="9.140625" style="22"/>
    <col min="2306" max="2306" width="23.140625" style="22" customWidth="1"/>
    <col min="2307" max="2307" width="9.140625" style="22"/>
    <col min="2308" max="2308" width="16.85546875" style="22" customWidth="1"/>
    <col min="2309" max="2309" width="18.5703125" style="22" customWidth="1"/>
    <col min="2310" max="2310" width="14.5703125" style="22" customWidth="1"/>
    <col min="2311" max="2561" width="9.140625" style="22"/>
    <col min="2562" max="2562" width="23.140625" style="22" customWidth="1"/>
    <col min="2563" max="2563" width="9.140625" style="22"/>
    <col min="2564" max="2564" width="16.85546875" style="22" customWidth="1"/>
    <col min="2565" max="2565" width="18.5703125" style="22" customWidth="1"/>
    <col min="2566" max="2566" width="14.5703125" style="22" customWidth="1"/>
    <col min="2567" max="2817" width="9.140625" style="22"/>
    <col min="2818" max="2818" width="23.140625" style="22" customWidth="1"/>
    <col min="2819" max="2819" width="9.140625" style="22"/>
    <col min="2820" max="2820" width="16.85546875" style="22" customWidth="1"/>
    <col min="2821" max="2821" width="18.5703125" style="22" customWidth="1"/>
    <col min="2822" max="2822" width="14.5703125" style="22" customWidth="1"/>
    <col min="2823" max="3073" width="9.140625" style="22"/>
    <col min="3074" max="3074" width="23.140625" style="22" customWidth="1"/>
    <col min="3075" max="3075" width="9.140625" style="22"/>
    <col min="3076" max="3076" width="16.85546875" style="22" customWidth="1"/>
    <col min="3077" max="3077" width="18.5703125" style="22" customWidth="1"/>
    <col min="3078" max="3078" width="14.5703125" style="22" customWidth="1"/>
    <col min="3079" max="3329" width="9.140625" style="22"/>
    <col min="3330" max="3330" width="23.140625" style="22" customWidth="1"/>
    <col min="3331" max="3331" width="9.140625" style="22"/>
    <col min="3332" max="3332" width="16.85546875" style="22" customWidth="1"/>
    <col min="3333" max="3333" width="18.5703125" style="22" customWidth="1"/>
    <col min="3334" max="3334" width="14.5703125" style="22" customWidth="1"/>
    <col min="3335" max="3585" width="9.140625" style="22"/>
    <col min="3586" max="3586" width="23.140625" style="22" customWidth="1"/>
    <col min="3587" max="3587" width="9.140625" style="22"/>
    <col min="3588" max="3588" width="16.85546875" style="22" customWidth="1"/>
    <col min="3589" max="3589" width="18.5703125" style="22" customWidth="1"/>
    <col min="3590" max="3590" width="14.5703125" style="22" customWidth="1"/>
    <col min="3591" max="3841" width="9.140625" style="22"/>
    <col min="3842" max="3842" width="23.140625" style="22" customWidth="1"/>
    <col min="3843" max="3843" width="9.140625" style="22"/>
    <col min="3844" max="3844" width="16.85546875" style="22" customWidth="1"/>
    <col min="3845" max="3845" width="18.5703125" style="22" customWidth="1"/>
    <col min="3846" max="3846" width="14.5703125" style="22" customWidth="1"/>
    <col min="3847" max="4097" width="9.140625" style="22"/>
    <col min="4098" max="4098" width="23.140625" style="22" customWidth="1"/>
    <col min="4099" max="4099" width="9.140625" style="22"/>
    <col min="4100" max="4100" width="16.85546875" style="22" customWidth="1"/>
    <col min="4101" max="4101" width="18.5703125" style="22" customWidth="1"/>
    <col min="4102" max="4102" width="14.5703125" style="22" customWidth="1"/>
    <col min="4103" max="4353" width="9.140625" style="22"/>
    <col min="4354" max="4354" width="23.140625" style="22" customWidth="1"/>
    <col min="4355" max="4355" width="9.140625" style="22"/>
    <col min="4356" max="4356" width="16.85546875" style="22" customWidth="1"/>
    <col min="4357" max="4357" width="18.5703125" style="22" customWidth="1"/>
    <col min="4358" max="4358" width="14.5703125" style="22" customWidth="1"/>
    <col min="4359" max="4609" width="9.140625" style="22"/>
    <col min="4610" max="4610" width="23.140625" style="22" customWidth="1"/>
    <col min="4611" max="4611" width="9.140625" style="22"/>
    <col min="4612" max="4612" width="16.85546875" style="22" customWidth="1"/>
    <col min="4613" max="4613" width="18.5703125" style="22" customWidth="1"/>
    <col min="4614" max="4614" width="14.5703125" style="22" customWidth="1"/>
    <col min="4615" max="4865" width="9.140625" style="22"/>
    <col min="4866" max="4866" width="23.140625" style="22" customWidth="1"/>
    <col min="4867" max="4867" width="9.140625" style="22"/>
    <col min="4868" max="4868" width="16.85546875" style="22" customWidth="1"/>
    <col min="4869" max="4869" width="18.5703125" style="22" customWidth="1"/>
    <col min="4870" max="4870" width="14.5703125" style="22" customWidth="1"/>
    <col min="4871" max="5121" width="9.140625" style="22"/>
    <col min="5122" max="5122" width="23.140625" style="22" customWidth="1"/>
    <col min="5123" max="5123" width="9.140625" style="22"/>
    <col min="5124" max="5124" width="16.85546875" style="22" customWidth="1"/>
    <col min="5125" max="5125" width="18.5703125" style="22" customWidth="1"/>
    <col min="5126" max="5126" width="14.5703125" style="22" customWidth="1"/>
    <col min="5127" max="5377" width="9.140625" style="22"/>
    <col min="5378" max="5378" width="23.140625" style="22" customWidth="1"/>
    <col min="5379" max="5379" width="9.140625" style="22"/>
    <col min="5380" max="5380" width="16.85546875" style="22" customWidth="1"/>
    <col min="5381" max="5381" width="18.5703125" style="22" customWidth="1"/>
    <col min="5382" max="5382" width="14.5703125" style="22" customWidth="1"/>
    <col min="5383" max="5633" width="9.140625" style="22"/>
    <col min="5634" max="5634" width="23.140625" style="22" customWidth="1"/>
    <col min="5635" max="5635" width="9.140625" style="22"/>
    <col min="5636" max="5636" width="16.85546875" style="22" customWidth="1"/>
    <col min="5637" max="5637" width="18.5703125" style="22" customWidth="1"/>
    <col min="5638" max="5638" width="14.5703125" style="22" customWidth="1"/>
    <col min="5639" max="5889" width="9.140625" style="22"/>
    <col min="5890" max="5890" width="23.140625" style="22" customWidth="1"/>
    <col min="5891" max="5891" width="9.140625" style="22"/>
    <col min="5892" max="5892" width="16.85546875" style="22" customWidth="1"/>
    <col min="5893" max="5893" width="18.5703125" style="22" customWidth="1"/>
    <col min="5894" max="5894" width="14.5703125" style="22" customWidth="1"/>
    <col min="5895" max="6145" width="9.140625" style="22"/>
    <col min="6146" max="6146" width="23.140625" style="22" customWidth="1"/>
    <col min="6147" max="6147" width="9.140625" style="22"/>
    <col min="6148" max="6148" width="16.85546875" style="22" customWidth="1"/>
    <col min="6149" max="6149" width="18.5703125" style="22" customWidth="1"/>
    <col min="6150" max="6150" width="14.5703125" style="22" customWidth="1"/>
    <col min="6151" max="6401" width="9.140625" style="22"/>
    <col min="6402" max="6402" width="23.140625" style="22" customWidth="1"/>
    <col min="6403" max="6403" width="9.140625" style="22"/>
    <col min="6404" max="6404" width="16.85546875" style="22" customWidth="1"/>
    <col min="6405" max="6405" width="18.5703125" style="22" customWidth="1"/>
    <col min="6406" max="6406" width="14.5703125" style="22" customWidth="1"/>
    <col min="6407" max="6657" width="9.140625" style="22"/>
    <col min="6658" max="6658" width="23.140625" style="22" customWidth="1"/>
    <col min="6659" max="6659" width="9.140625" style="22"/>
    <col min="6660" max="6660" width="16.85546875" style="22" customWidth="1"/>
    <col min="6661" max="6661" width="18.5703125" style="22" customWidth="1"/>
    <col min="6662" max="6662" width="14.5703125" style="22" customWidth="1"/>
    <col min="6663" max="6913" width="9.140625" style="22"/>
    <col min="6914" max="6914" width="23.140625" style="22" customWidth="1"/>
    <col min="6915" max="6915" width="9.140625" style="22"/>
    <col min="6916" max="6916" width="16.85546875" style="22" customWidth="1"/>
    <col min="6917" max="6917" width="18.5703125" style="22" customWidth="1"/>
    <col min="6918" max="6918" width="14.5703125" style="22" customWidth="1"/>
    <col min="6919" max="7169" width="9.140625" style="22"/>
    <col min="7170" max="7170" width="23.140625" style="22" customWidth="1"/>
    <col min="7171" max="7171" width="9.140625" style="22"/>
    <col min="7172" max="7172" width="16.85546875" style="22" customWidth="1"/>
    <col min="7173" max="7173" width="18.5703125" style="22" customWidth="1"/>
    <col min="7174" max="7174" width="14.5703125" style="22" customWidth="1"/>
    <col min="7175" max="7425" width="9.140625" style="22"/>
    <col min="7426" max="7426" width="23.140625" style="22" customWidth="1"/>
    <col min="7427" max="7427" width="9.140625" style="22"/>
    <col min="7428" max="7428" width="16.85546875" style="22" customWidth="1"/>
    <col min="7429" max="7429" width="18.5703125" style="22" customWidth="1"/>
    <col min="7430" max="7430" width="14.5703125" style="22" customWidth="1"/>
    <col min="7431" max="7681" width="9.140625" style="22"/>
    <col min="7682" max="7682" width="23.140625" style="22" customWidth="1"/>
    <col min="7683" max="7683" width="9.140625" style="22"/>
    <col min="7684" max="7684" width="16.85546875" style="22" customWidth="1"/>
    <col min="7685" max="7685" width="18.5703125" style="22" customWidth="1"/>
    <col min="7686" max="7686" width="14.5703125" style="22" customWidth="1"/>
    <col min="7687" max="7937" width="9.140625" style="22"/>
    <col min="7938" max="7938" width="23.140625" style="22" customWidth="1"/>
    <col min="7939" max="7939" width="9.140625" style="22"/>
    <col min="7940" max="7940" width="16.85546875" style="22" customWidth="1"/>
    <col min="7941" max="7941" width="18.5703125" style="22" customWidth="1"/>
    <col min="7942" max="7942" width="14.5703125" style="22" customWidth="1"/>
    <col min="7943" max="8193" width="9.140625" style="22"/>
    <col min="8194" max="8194" width="23.140625" style="22" customWidth="1"/>
    <col min="8195" max="8195" width="9.140625" style="22"/>
    <col min="8196" max="8196" width="16.85546875" style="22" customWidth="1"/>
    <col min="8197" max="8197" width="18.5703125" style="22" customWidth="1"/>
    <col min="8198" max="8198" width="14.5703125" style="22" customWidth="1"/>
    <col min="8199" max="8449" width="9.140625" style="22"/>
    <col min="8450" max="8450" width="23.140625" style="22" customWidth="1"/>
    <col min="8451" max="8451" width="9.140625" style="22"/>
    <col min="8452" max="8452" width="16.85546875" style="22" customWidth="1"/>
    <col min="8453" max="8453" width="18.5703125" style="22" customWidth="1"/>
    <col min="8454" max="8454" width="14.5703125" style="22" customWidth="1"/>
    <col min="8455" max="8705" width="9.140625" style="22"/>
    <col min="8706" max="8706" width="23.140625" style="22" customWidth="1"/>
    <col min="8707" max="8707" width="9.140625" style="22"/>
    <col min="8708" max="8708" width="16.85546875" style="22" customWidth="1"/>
    <col min="8709" max="8709" width="18.5703125" style="22" customWidth="1"/>
    <col min="8710" max="8710" width="14.5703125" style="22" customWidth="1"/>
    <col min="8711" max="8961" width="9.140625" style="22"/>
    <col min="8962" max="8962" width="23.140625" style="22" customWidth="1"/>
    <col min="8963" max="8963" width="9.140625" style="22"/>
    <col min="8964" max="8964" width="16.85546875" style="22" customWidth="1"/>
    <col min="8965" max="8965" width="18.5703125" style="22" customWidth="1"/>
    <col min="8966" max="8966" width="14.5703125" style="22" customWidth="1"/>
    <col min="8967" max="9217" width="9.140625" style="22"/>
    <col min="9218" max="9218" width="23.140625" style="22" customWidth="1"/>
    <col min="9219" max="9219" width="9.140625" style="22"/>
    <col min="9220" max="9220" width="16.85546875" style="22" customWidth="1"/>
    <col min="9221" max="9221" width="18.5703125" style="22" customWidth="1"/>
    <col min="9222" max="9222" width="14.5703125" style="22" customWidth="1"/>
    <col min="9223" max="9473" width="9.140625" style="22"/>
    <col min="9474" max="9474" width="23.140625" style="22" customWidth="1"/>
    <col min="9475" max="9475" width="9.140625" style="22"/>
    <col min="9476" max="9476" width="16.85546875" style="22" customWidth="1"/>
    <col min="9477" max="9477" width="18.5703125" style="22" customWidth="1"/>
    <col min="9478" max="9478" width="14.5703125" style="22" customWidth="1"/>
    <col min="9479" max="9729" width="9.140625" style="22"/>
    <col min="9730" max="9730" width="23.140625" style="22" customWidth="1"/>
    <col min="9731" max="9731" width="9.140625" style="22"/>
    <col min="9732" max="9732" width="16.85546875" style="22" customWidth="1"/>
    <col min="9733" max="9733" width="18.5703125" style="22" customWidth="1"/>
    <col min="9734" max="9734" width="14.5703125" style="22" customWidth="1"/>
    <col min="9735" max="9985" width="9.140625" style="22"/>
    <col min="9986" max="9986" width="23.140625" style="22" customWidth="1"/>
    <col min="9987" max="9987" width="9.140625" style="22"/>
    <col min="9988" max="9988" width="16.85546875" style="22" customWidth="1"/>
    <col min="9989" max="9989" width="18.5703125" style="22" customWidth="1"/>
    <col min="9990" max="9990" width="14.5703125" style="22" customWidth="1"/>
    <col min="9991" max="10241" width="9.140625" style="22"/>
    <col min="10242" max="10242" width="23.140625" style="22" customWidth="1"/>
    <col min="10243" max="10243" width="9.140625" style="22"/>
    <col min="10244" max="10244" width="16.85546875" style="22" customWidth="1"/>
    <col min="10245" max="10245" width="18.5703125" style="22" customWidth="1"/>
    <col min="10246" max="10246" width="14.5703125" style="22" customWidth="1"/>
    <col min="10247" max="10497" width="9.140625" style="22"/>
    <col min="10498" max="10498" width="23.140625" style="22" customWidth="1"/>
    <col min="10499" max="10499" width="9.140625" style="22"/>
    <col min="10500" max="10500" width="16.85546875" style="22" customWidth="1"/>
    <col min="10501" max="10501" width="18.5703125" style="22" customWidth="1"/>
    <col min="10502" max="10502" width="14.5703125" style="22" customWidth="1"/>
    <col min="10503" max="10753" width="9.140625" style="22"/>
    <col min="10754" max="10754" width="23.140625" style="22" customWidth="1"/>
    <col min="10755" max="10755" width="9.140625" style="22"/>
    <col min="10756" max="10756" width="16.85546875" style="22" customWidth="1"/>
    <col min="10757" max="10757" width="18.5703125" style="22" customWidth="1"/>
    <col min="10758" max="10758" width="14.5703125" style="22" customWidth="1"/>
    <col min="10759" max="11009" width="9.140625" style="22"/>
    <col min="11010" max="11010" width="23.140625" style="22" customWidth="1"/>
    <col min="11011" max="11011" width="9.140625" style="22"/>
    <col min="11012" max="11012" width="16.85546875" style="22" customWidth="1"/>
    <col min="11013" max="11013" width="18.5703125" style="22" customWidth="1"/>
    <col min="11014" max="11014" width="14.5703125" style="22" customWidth="1"/>
    <col min="11015" max="11265" width="9.140625" style="22"/>
    <col min="11266" max="11266" width="23.140625" style="22" customWidth="1"/>
    <col min="11267" max="11267" width="9.140625" style="22"/>
    <col min="11268" max="11268" width="16.85546875" style="22" customWidth="1"/>
    <col min="11269" max="11269" width="18.5703125" style="22" customWidth="1"/>
    <col min="11270" max="11270" width="14.5703125" style="22" customWidth="1"/>
    <col min="11271" max="11521" width="9.140625" style="22"/>
    <col min="11522" max="11522" width="23.140625" style="22" customWidth="1"/>
    <col min="11523" max="11523" width="9.140625" style="22"/>
    <col min="11524" max="11524" width="16.85546875" style="22" customWidth="1"/>
    <col min="11525" max="11525" width="18.5703125" style="22" customWidth="1"/>
    <col min="11526" max="11526" width="14.5703125" style="22" customWidth="1"/>
    <col min="11527" max="11777" width="9.140625" style="22"/>
    <col min="11778" max="11778" width="23.140625" style="22" customWidth="1"/>
    <col min="11779" max="11779" width="9.140625" style="22"/>
    <col min="11780" max="11780" width="16.85546875" style="22" customWidth="1"/>
    <col min="11781" max="11781" width="18.5703125" style="22" customWidth="1"/>
    <col min="11782" max="11782" width="14.5703125" style="22" customWidth="1"/>
    <col min="11783" max="12033" width="9.140625" style="22"/>
    <col min="12034" max="12034" width="23.140625" style="22" customWidth="1"/>
    <col min="12035" max="12035" width="9.140625" style="22"/>
    <col min="12036" max="12036" width="16.85546875" style="22" customWidth="1"/>
    <col min="12037" max="12037" width="18.5703125" style="22" customWidth="1"/>
    <col min="12038" max="12038" width="14.5703125" style="22" customWidth="1"/>
    <col min="12039" max="12289" width="9.140625" style="22"/>
    <col min="12290" max="12290" width="23.140625" style="22" customWidth="1"/>
    <col min="12291" max="12291" width="9.140625" style="22"/>
    <col min="12292" max="12292" width="16.85546875" style="22" customWidth="1"/>
    <col min="12293" max="12293" width="18.5703125" style="22" customWidth="1"/>
    <col min="12294" max="12294" width="14.5703125" style="22" customWidth="1"/>
    <col min="12295" max="12545" width="9.140625" style="22"/>
    <col min="12546" max="12546" width="23.140625" style="22" customWidth="1"/>
    <col min="12547" max="12547" width="9.140625" style="22"/>
    <col min="12548" max="12548" width="16.85546875" style="22" customWidth="1"/>
    <col min="12549" max="12549" width="18.5703125" style="22" customWidth="1"/>
    <col min="12550" max="12550" width="14.5703125" style="22" customWidth="1"/>
    <col min="12551" max="12801" width="9.140625" style="22"/>
    <col min="12802" max="12802" width="23.140625" style="22" customWidth="1"/>
    <col min="12803" max="12803" width="9.140625" style="22"/>
    <col min="12804" max="12804" width="16.85546875" style="22" customWidth="1"/>
    <col min="12805" max="12805" width="18.5703125" style="22" customWidth="1"/>
    <col min="12806" max="12806" width="14.5703125" style="22" customWidth="1"/>
    <col min="12807" max="13057" width="9.140625" style="22"/>
    <col min="13058" max="13058" width="23.140625" style="22" customWidth="1"/>
    <col min="13059" max="13059" width="9.140625" style="22"/>
    <col min="13060" max="13060" width="16.85546875" style="22" customWidth="1"/>
    <col min="13061" max="13061" width="18.5703125" style="22" customWidth="1"/>
    <col min="13062" max="13062" width="14.5703125" style="22" customWidth="1"/>
    <col min="13063" max="13313" width="9.140625" style="22"/>
    <col min="13314" max="13314" width="23.140625" style="22" customWidth="1"/>
    <col min="13315" max="13315" width="9.140625" style="22"/>
    <col min="13316" max="13316" width="16.85546875" style="22" customWidth="1"/>
    <col min="13317" max="13317" width="18.5703125" style="22" customWidth="1"/>
    <col min="13318" max="13318" width="14.5703125" style="22" customWidth="1"/>
    <col min="13319" max="13569" width="9.140625" style="22"/>
    <col min="13570" max="13570" width="23.140625" style="22" customWidth="1"/>
    <col min="13571" max="13571" width="9.140625" style="22"/>
    <col min="13572" max="13572" width="16.85546875" style="22" customWidth="1"/>
    <col min="13573" max="13573" width="18.5703125" style="22" customWidth="1"/>
    <col min="13574" max="13574" width="14.5703125" style="22" customWidth="1"/>
    <col min="13575" max="13825" width="9.140625" style="22"/>
    <col min="13826" max="13826" width="23.140625" style="22" customWidth="1"/>
    <col min="13827" max="13827" width="9.140625" style="22"/>
    <col min="13828" max="13828" width="16.85546875" style="22" customWidth="1"/>
    <col min="13829" max="13829" width="18.5703125" style="22" customWidth="1"/>
    <col min="13830" max="13830" width="14.5703125" style="22" customWidth="1"/>
    <col min="13831" max="14081" width="9.140625" style="22"/>
    <col min="14082" max="14082" width="23.140625" style="22" customWidth="1"/>
    <col min="14083" max="14083" width="9.140625" style="22"/>
    <col min="14084" max="14084" width="16.85546875" style="22" customWidth="1"/>
    <col min="14085" max="14085" width="18.5703125" style="22" customWidth="1"/>
    <col min="14086" max="14086" width="14.5703125" style="22" customWidth="1"/>
    <col min="14087" max="14337" width="9.140625" style="22"/>
    <col min="14338" max="14338" width="23.140625" style="22" customWidth="1"/>
    <col min="14339" max="14339" width="9.140625" style="22"/>
    <col min="14340" max="14340" width="16.85546875" style="22" customWidth="1"/>
    <col min="14341" max="14341" width="18.5703125" style="22" customWidth="1"/>
    <col min="14342" max="14342" width="14.5703125" style="22" customWidth="1"/>
    <col min="14343" max="14593" width="9.140625" style="22"/>
    <col min="14594" max="14594" width="23.140625" style="22" customWidth="1"/>
    <col min="14595" max="14595" width="9.140625" style="22"/>
    <col min="14596" max="14596" width="16.85546875" style="22" customWidth="1"/>
    <col min="14597" max="14597" width="18.5703125" style="22" customWidth="1"/>
    <col min="14598" max="14598" width="14.5703125" style="22" customWidth="1"/>
    <col min="14599" max="14849" width="9.140625" style="22"/>
    <col min="14850" max="14850" width="23.140625" style="22" customWidth="1"/>
    <col min="14851" max="14851" width="9.140625" style="22"/>
    <col min="14852" max="14852" width="16.85546875" style="22" customWidth="1"/>
    <col min="14853" max="14853" width="18.5703125" style="22" customWidth="1"/>
    <col min="14854" max="14854" width="14.5703125" style="22" customWidth="1"/>
    <col min="14855" max="15105" width="9.140625" style="22"/>
    <col min="15106" max="15106" width="23.140625" style="22" customWidth="1"/>
    <col min="15107" max="15107" width="9.140625" style="22"/>
    <col min="15108" max="15108" width="16.85546875" style="22" customWidth="1"/>
    <col min="15109" max="15109" width="18.5703125" style="22" customWidth="1"/>
    <col min="15110" max="15110" width="14.5703125" style="22" customWidth="1"/>
    <col min="15111" max="15361" width="9.140625" style="22"/>
    <col min="15362" max="15362" width="23.140625" style="22" customWidth="1"/>
    <col min="15363" max="15363" width="9.140625" style="22"/>
    <col min="15364" max="15364" width="16.85546875" style="22" customWidth="1"/>
    <col min="15365" max="15365" width="18.5703125" style="22" customWidth="1"/>
    <col min="15366" max="15366" width="14.5703125" style="22" customWidth="1"/>
    <col min="15367" max="15617" width="9.140625" style="22"/>
    <col min="15618" max="15618" width="23.140625" style="22" customWidth="1"/>
    <col min="15619" max="15619" width="9.140625" style="22"/>
    <col min="15620" max="15620" width="16.85546875" style="22" customWidth="1"/>
    <col min="15621" max="15621" width="18.5703125" style="22" customWidth="1"/>
    <col min="15622" max="15622" width="14.5703125" style="22" customWidth="1"/>
    <col min="15623" max="15873" width="9.140625" style="22"/>
    <col min="15874" max="15874" width="23.140625" style="22" customWidth="1"/>
    <col min="15875" max="15875" width="9.140625" style="22"/>
    <col min="15876" max="15876" width="16.85546875" style="22" customWidth="1"/>
    <col min="15877" max="15877" width="18.5703125" style="22" customWidth="1"/>
    <col min="15878" max="15878" width="14.5703125" style="22" customWidth="1"/>
    <col min="15879" max="16129" width="9.140625" style="22"/>
    <col min="16130" max="16130" width="23.140625" style="22" customWidth="1"/>
    <col min="16131" max="16131" width="9.140625" style="22"/>
    <col min="16132" max="16132" width="16.85546875" style="22" customWidth="1"/>
    <col min="16133" max="16133" width="18.5703125" style="22" customWidth="1"/>
    <col min="16134" max="16134" width="14.5703125" style="22" customWidth="1"/>
    <col min="16135" max="16384" width="9.140625" style="22"/>
  </cols>
  <sheetData>
    <row r="1" spans="1:6" ht="15.75" x14ac:dyDescent="0.25">
      <c r="A1" s="280" t="str">
        <f>'SC-5'!A1:E1</f>
        <v>Nepal Electricity Authority</v>
      </c>
      <c r="B1" s="280"/>
      <c r="C1" s="280"/>
      <c r="D1" s="280"/>
      <c r="E1" s="280"/>
      <c r="F1" s="280"/>
    </row>
    <row r="2" spans="1:6" ht="15.75" x14ac:dyDescent="0.25">
      <c r="A2" s="280" t="str">
        <f>'SC-5'!A2:E2</f>
        <v>Transmission Directorate</v>
      </c>
      <c r="B2" s="280"/>
      <c r="C2" s="280"/>
      <c r="D2" s="280"/>
      <c r="E2" s="280"/>
      <c r="F2" s="280"/>
    </row>
    <row r="3" spans="1:6" ht="31.5" customHeight="1" x14ac:dyDescent="0.25">
      <c r="A3" s="310" t="str">
        <f>'SC-5'!A3:E3</f>
        <v>Procurement of Supply, Installation, Testing and Commissioning of Power Transformers at Various Substations</v>
      </c>
      <c r="B3" s="310"/>
      <c r="C3" s="310"/>
      <c r="D3" s="310"/>
      <c r="E3" s="310"/>
      <c r="F3" s="310"/>
    </row>
    <row r="4" spans="1:6" ht="27.75" customHeight="1" x14ac:dyDescent="0.2">
      <c r="A4" s="282" t="s">
        <v>46</v>
      </c>
      <c r="B4" s="282"/>
      <c r="C4" s="282"/>
      <c r="D4" s="282"/>
      <c r="E4" s="282"/>
      <c r="F4" s="282"/>
    </row>
    <row r="5" spans="1:6" ht="15.75" x14ac:dyDescent="0.2">
      <c r="A5" s="320" t="str">
        <f>'SC-5'!A6:E6</f>
        <v>Tender No. Re-GOD/2078/079-14; Package 10 : Gandak Substation</v>
      </c>
      <c r="B5" s="320"/>
      <c r="C5" s="320"/>
      <c r="D5" s="320"/>
      <c r="E5" s="320"/>
      <c r="F5" s="320"/>
    </row>
    <row r="6" spans="1:6" ht="16.5" thickBot="1" x14ac:dyDescent="0.25">
      <c r="A6" s="311" t="s">
        <v>32</v>
      </c>
      <c r="B6" s="311"/>
      <c r="C6" s="311"/>
      <c r="D6" s="311"/>
      <c r="E6" s="311"/>
      <c r="F6" s="311"/>
    </row>
    <row r="7" spans="1:6" ht="15" customHeight="1" x14ac:dyDescent="0.2">
      <c r="A7" s="312" t="s">
        <v>18</v>
      </c>
      <c r="B7" s="314" t="s">
        <v>3</v>
      </c>
      <c r="C7" s="314" t="s">
        <v>19</v>
      </c>
      <c r="D7" s="316" t="s">
        <v>134</v>
      </c>
      <c r="E7" s="317"/>
      <c r="F7" s="318" t="s">
        <v>135</v>
      </c>
    </row>
    <row r="8" spans="1:6" ht="31.5" x14ac:dyDescent="0.2">
      <c r="A8" s="313"/>
      <c r="B8" s="315"/>
      <c r="C8" s="315"/>
      <c r="D8" s="190" t="s">
        <v>33</v>
      </c>
      <c r="E8" s="190" t="s">
        <v>34</v>
      </c>
      <c r="F8" s="319"/>
    </row>
    <row r="9" spans="1:6" ht="15.75" x14ac:dyDescent="0.2">
      <c r="A9" s="177" t="s">
        <v>7</v>
      </c>
      <c r="B9" s="171" t="s">
        <v>8</v>
      </c>
      <c r="C9" s="171" t="s">
        <v>9</v>
      </c>
      <c r="D9" s="171" t="s">
        <v>10</v>
      </c>
      <c r="E9" s="171" t="s">
        <v>11</v>
      </c>
      <c r="F9" s="178" t="s">
        <v>31</v>
      </c>
    </row>
    <row r="10" spans="1:6" ht="15.75" x14ac:dyDescent="0.2">
      <c r="A10" s="177"/>
      <c r="B10" s="171"/>
      <c r="C10" s="171"/>
      <c r="D10" s="171"/>
      <c r="E10" s="172"/>
      <c r="F10" s="178"/>
    </row>
    <row r="11" spans="1:6" ht="15.75" x14ac:dyDescent="0.2">
      <c r="A11" s="177"/>
      <c r="B11" s="171"/>
      <c r="C11" s="171"/>
      <c r="D11" s="171"/>
      <c r="E11" s="172"/>
      <c r="F11" s="178"/>
    </row>
    <row r="12" spans="1:6" ht="15.75" x14ac:dyDescent="0.2">
      <c r="A12" s="177"/>
      <c r="B12" s="171"/>
      <c r="C12" s="171"/>
      <c r="D12" s="171"/>
      <c r="E12" s="172"/>
      <c r="F12" s="178"/>
    </row>
    <row r="13" spans="1:6" ht="15.75" x14ac:dyDescent="0.2">
      <c r="A13" s="177"/>
      <c r="B13" s="171"/>
      <c r="C13" s="171"/>
      <c r="D13" s="171"/>
      <c r="E13" s="172"/>
      <c r="F13" s="178"/>
    </row>
    <row r="14" spans="1:6" ht="15.75" x14ac:dyDescent="0.2">
      <c r="A14" s="177"/>
      <c r="B14" s="171"/>
      <c r="C14" s="171"/>
      <c r="D14" s="171"/>
      <c r="E14" s="172"/>
      <c r="F14" s="178"/>
    </row>
    <row r="15" spans="1:6" ht="15.75" x14ac:dyDescent="0.2">
      <c r="A15" s="177"/>
      <c r="B15" s="171"/>
      <c r="C15" s="171"/>
      <c r="D15" s="171"/>
      <c r="E15" s="172"/>
      <c r="F15" s="178"/>
    </row>
    <row r="16" spans="1:6" ht="15.75" x14ac:dyDescent="0.2">
      <c r="A16" s="177"/>
      <c r="B16" s="171"/>
      <c r="C16" s="171"/>
      <c r="D16" s="171"/>
      <c r="E16" s="172"/>
      <c r="F16" s="178"/>
    </row>
    <row r="17" spans="1:6" ht="15.75" x14ac:dyDescent="0.2">
      <c r="A17" s="177"/>
      <c r="B17" s="171"/>
      <c r="C17" s="171"/>
      <c r="D17" s="171"/>
      <c r="E17" s="172"/>
      <c r="F17" s="178"/>
    </row>
    <row r="18" spans="1:6" ht="15.75" x14ac:dyDescent="0.2">
      <c r="A18" s="177"/>
      <c r="B18" s="171"/>
      <c r="C18" s="171"/>
      <c r="D18" s="171"/>
      <c r="E18" s="172"/>
      <c r="F18" s="178"/>
    </row>
    <row r="19" spans="1:6" ht="15.75" x14ac:dyDescent="0.2">
      <c r="A19" s="177"/>
      <c r="B19" s="171"/>
      <c r="C19" s="171"/>
      <c r="D19" s="171"/>
      <c r="E19" s="172"/>
      <c r="F19" s="178"/>
    </row>
    <row r="20" spans="1:6" ht="15.75" x14ac:dyDescent="0.2">
      <c r="A20" s="177"/>
      <c r="B20" s="171"/>
      <c r="C20" s="171"/>
      <c r="D20" s="171"/>
      <c r="E20" s="172"/>
      <c r="F20" s="178"/>
    </row>
    <row r="21" spans="1:6" ht="15.75" x14ac:dyDescent="0.2">
      <c r="A21" s="177"/>
      <c r="B21" s="171"/>
      <c r="C21" s="171"/>
      <c r="D21" s="171"/>
      <c r="E21" s="172"/>
      <c r="F21" s="178"/>
    </row>
    <row r="22" spans="1:6" ht="15.75" x14ac:dyDescent="0.2">
      <c r="A22" s="177"/>
      <c r="B22" s="171"/>
      <c r="C22" s="171"/>
      <c r="D22" s="171"/>
      <c r="E22" s="172"/>
      <c r="F22" s="178"/>
    </row>
    <row r="23" spans="1:6" ht="15.75" x14ac:dyDescent="0.2">
      <c r="A23" s="177"/>
      <c r="B23" s="171"/>
      <c r="C23" s="171"/>
      <c r="D23" s="171"/>
      <c r="E23" s="172"/>
      <c r="F23" s="178"/>
    </row>
    <row r="24" spans="1:6" ht="15.75" x14ac:dyDescent="0.2">
      <c r="A24" s="177"/>
      <c r="B24" s="171"/>
      <c r="C24" s="171"/>
      <c r="D24" s="171"/>
      <c r="E24" s="172"/>
      <c r="F24" s="178"/>
    </row>
    <row r="25" spans="1:6" ht="15.75" x14ac:dyDescent="0.25">
      <c r="A25" s="179" t="s">
        <v>26</v>
      </c>
      <c r="B25" s="173" t="s">
        <v>26</v>
      </c>
      <c r="C25" s="174" t="s">
        <v>26</v>
      </c>
      <c r="D25" s="175"/>
      <c r="E25" s="176"/>
      <c r="F25" s="180"/>
    </row>
    <row r="26" spans="1:6" ht="16.5" thickBot="1" x14ac:dyDescent="0.3">
      <c r="A26" s="307" t="s">
        <v>28</v>
      </c>
      <c r="B26" s="308"/>
      <c r="C26" s="308"/>
      <c r="D26" s="308"/>
      <c r="E26" s="309"/>
      <c r="F26" s="181"/>
    </row>
    <row r="28" spans="1:6" ht="14.25" x14ac:dyDescent="0.2">
      <c r="A28" s="253" t="s">
        <v>73</v>
      </c>
      <c r="B28" s="253"/>
    </row>
    <row r="29" spans="1:6" ht="14.25" x14ac:dyDescent="0.2">
      <c r="A29" s="253" t="s">
        <v>74</v>
      </c>
      <c r="B29" s="253"/>
    </row>
  </sheetData>
  <mergeCells count="14">
    <mergeCell ref="A28:B28"/>
    <mergeCell ref="A29:B29"/>
    <mergeCell ref="A26:E26"/>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10 (Gandak)Page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2023-03-07T05:15:45Z</cp:lastPrinted>
  <dcterms:created xsi:type="dcterms:W3CDTF">2017-02-06T01:52:24Z</dcterms:created>
  <dcterms:modified xsi:type="dcterms:W3CDTF">2023-03-07T05:15:47Z</dcterms:modified>
</cp:coreProperties>
</file>